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ENITH.CASTELLANOS\Downloads\"/>
    </mc:Choice>
  </mc:AlternateContent>
  <xr:revisionPtr revIDLastSave="0" documentId="13_ncr:1_{EA466EB2-26DE-4144-825E-EB98D9EA9992}" xr6:coauthVersionLast="47" xr6:coauthVersionMax="47" xr10:uidLastSave="{00000000-0000-0000-0000-000000000000}"/>
  <bookViews>
    <workbookView xWindow="-120" yWindow="-120" windowWidth="29040" windowHeight="15840" xr2:uid="{24917584-0FB4-4DA6-AF4E-34AC885FB0CE}"/>
  </bookViews>
  <sheets>
    <sheet name="DATOS" sheetId="10" r:id="rId1"/>
    <sheet name="D" sheetId="14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2" i="10" l="1"/>
  <c r="G12" i="14"/>
  <c r="G13" i="14"/>
  <c r="F14" i="14"/>
  <c r="F13" i="14"/>
  <c r="F12" i="14"/>
  <c r="F11" i="14"/>
  <c r="F4" i="14"/>
  <c r="F5" i="14"/>
  <c r="F6" i="14"/>
  <c r="F7" i="14"/>
  <c r="F8" i="14"/>
  <c r="F9" i="14"/>
  <c r="F10" i="14"/>
  <c r="F3" i="14"/>
  <c r="AJ4" i="10"/>
  <c r="G4" i="14"/>
  <c r="AJ5" i="10"/>
  <c r="G5" i="14"/>
  <c r="AJ6" i="10"/>
  <c r="G6" i="14"/>
  <c r="AJ7" i="10"/>
  <c r="G7" i="14"/>
  <c r="AJ8" i="10"/>
  <c r="G8" i="14"/>
  <c r="AJ9" i="10"/>
  <c r="G9" i="14"/>
  <c r="AJ10" i="10"/>
  <c r="G10" i="14"/>
  <c r="AJ11" i="10"/>
  <c r="G11" i="14"/>
  <c r="AJ14" i="10"/>
  <c r="G14" i="14"/>
  <c r="AJ3" i="10"/>
  <c r="G3" i="14"/>
  <c r="AD3" i="10"/>
  <c r="S11" i="10"/>
  <c r="T11" i="10"/>
  <c r="S12" i="10"/>
  <c r="T12" i="10"/>
  <c r="S13" i="10"/>
  <c r="T13" i="10"/>
  <c r="S14" i="10"/>
  <c r="T14" i="10"/>
  <c r="S9" i="10"/>
  <c r="AG17" i="10"/>
  <c r="AH17" i="10"/>
  <c r="AI17" i="10"/>
  <c r="AJ17" i="10"/>
  <c r="G15" i="14"/>
  <c r="AK17" i="10"/>
  <c r="AL17" i="10"/>
  <c r="Q11" i="10"/>
  <c r="Q12" i="10"/>
  <c r="Q13" i="10"/>
  <c r="Q14" i="10"/>
  <c r="O11" i="10"/>
  <c r="O12" i="10"/>
  <c r="O13" i="10"/>
  <c r="O14" i="10"/>
  <c r="AF17" i="10"/>
  <c r="AE17" i="10"/>
  <c r="V17" i="10"/>
  <c r="W17" i="10"/>
  <c r="X17" i="10"/>
  <c r="Y17" i="10"/>
  <c r="Z17" i="10"/>
  <c r="AA17" i="10"/>
  <c r="AB17" i="10"/>
  <c r="AC17" i="10"/>
  <c r="AD17" i="10"/>
  <c r="U17" i="10"/>
  <c r="R17" i="10"/>
  <c r="D17" i="10"/>
  <c r="E17" i="10"/>
  <c r="F17" i="10"/>
  <c r="G17" i="10"/>
  <c r="H17" i="10"/>
  <c r="I17" i="10"/>
  <c r="J17" i="10"/>
  <c r="K17" i="10"/>
  <c r="L17" i="10"/>
  <c r="M17" i="10"/>
  <c r="N17" i="10"/>
  <c r="C17" i="10"/>
  <c r="E11" i="14"/>
  <c r="E12" i="14"/>
  <c r="E13" i="14"/>
  <c r="E14" i="14"/>
  <c r="D11" i="14"/>
  <c r="D12" i="14"/>
  <c r="D13" i="14"/>
  <c r="D14" i="14"/>
  <c r="C11" i="14"/>
  <c r="C12" i="14"/>
  <c r="C13" i="14"/>
  <c r="C14" i="14"/>
  <c r="S5" i="10"/>
  <c r="AD4" i="10"/>
  <c r="AD5" i="10"/>
  <c r="AD6" i="10"/>
  <c r="AD7" i="10"/>
  <c r="AD8" i="10"/>
  <c r="AD9" i="10"/>
  <c r="AD10" i="10"/>
  <c r="E4" i="14"/>
  <c r="E5" i="14"/>
  <c r="E6" i="14"/>
  <c r="E7" i="14"/>
  <c r="E8" i="14"/>
  <c r="E9" i="14"/>
  <c r="E10" i="14"/>
  <c r="E3" i="14"/>
  <c r="C4" i="14"/>
  <c r="C5" i="14"/>
  <c r="C6" i="14"/>
  <c r="C7" i="14"/>
  <c r="C8" i="14"/>
  <c r="C9" i="14"/>
  <c r="C10" i="14"/>
  <c r="C3" i="14"/>
  <c r="D4" i="14"/>
  <c r="D5" i="14"/>
  <c r="D6" i="14"/>
  <c r="D7" i="14"/>
  <c r="D8" i="14"/>
  <c r="D9" i="14"/>
  <c r="D10" i="14"/>
  <c r="D3" i="14"/>
  <c r="D15" i="14"/>
  <c r="S7" i="10"/>
  <c r="T4" i="10"/>
  <c r="T5" i="10"/>
  <c r="T6" i="10"/>
  <c r="T7" i="10"/>
  <c r="T8" i="10"/>
  <c r="T9" i="10"/>
  <c r="T10" i="10"/>
  <c r="T3" i="10"/>
  <c r="S3" i="10"/>
  <c r="S4" i="10"/>
  <c r="S8" i="10"/>
  <c r="S10" i="10"/>
  <c r="P10" i="10"/>
  <c r="Q10" i="10"/>
  <c r="P9" i="10"/>
  <c r="P8" i="10"/>
  <c r="P7" i="10"/>
  <c r="P6" i="10"/>
  <c r="P5" i="10"/>
  <c r="P4" i="10"/>
  <c r="P3" i="10"/>
  <c r="P17" i="10"/>
  <c r="Q4" i="10"/>
  <c r="Q5" i="10"/>
  <c r="Q6" i="10"/>
  <c r="Q7" i="10"/>
  <c r="Q8" i="10"/>
  <c r="Q9" i="10"/>
  <c r="Q3" i="10"/>
  <c r="O3" i="10"/>
  <c r="O5" i="10"/>
  <c r="O6" i="10"/>
  <c r="O7" i="10"/>
  <c r="O8" i="10"/>
  <c r="O9" i="10"/>
  <c r="O10" i="10"/>
  <c r="O4" i="10"/>
  <c r="S17" i="10"/>
  <c r="E15" i="14"/>
  <c r="F15" i="14"/>
  <c r="C15" i="14"/>
  <c r="T17" i="10"/>
  <c r="Q17" i="10"/>
  <c r="O17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Angie Natali Quintero Jimenez</author>
  </authors>
  <commentList>
    <comment ref="E7" authorId="0" shapeId="0" xr:uid="{47AD8DD3-8BDB-446E-9673-70489EBA0184}">
      <text>
        <r>
          <rPr>
            <sz val="11"/>
            <color theme="1"/>
            <rFont val="Aptos Narrow"/>
            <family val="2"/>
            <scheme val="minor"/>
          </rPr>
          <t xml:space="preserve">Angie Natali Quintero Jimenez:
En secop
</t>
        </r>
      </text>
    </comment>
    <comment ref="E9" authorId="0" shapeId="0" xr:uid="{3AC20C74-FA5F-46E0-A321-93CA2951565E}">
      <text>
        <r>
          <rPr>
            <sz val="11"/>
            <color theme="1"/>
            <rFont val="Aptos Narrow"/>
            <family val="2"/>
            <scheme val="minor"/>
          </rPr>
          <t>Angie Natali Quintero Jimenez:
En secop</t>
        </r>
      </text>
    </comment>
  </commentList>
</comments>
</file>

<file path=xl/sharedStrings.xml><?xml version="1.0" encoding="utf-8"?>
<sst xmlns="http://schemas.openxmlformats.org/spreadsheetml/2006/main" count="173" uniqueCount="62">
  <si>
    <t>Alcaldía Local</t>
  </si>
  <si>
    <t>Sumapaz</t>
  </si>
  <si>
    <t>San Cristóbal</t>
  </si>
  <si>
    <t>Suba</t>
  </si>
  <si>
    <t>Usaquén</t>
  </si>
  <si>
    <t>Teusaquillo</t>
  </si>
  <si>
    <t>Chapinero</t>
  </si>
  <si>
    <t>Ciudad Bolívar</t>
  </si>
  <si>
    <t>Antonio Nariño</t>
  </si>
  <si>
    <t>Engativá</t>
  </si>
  <si>
    <t xml:space="preserve">Candelaria </t>
  </si>
  <si>
    <t>Tunjuelito</t>
  </si>
  <si>
    <t>INCONSISTENCIAS REVISADAS EN MESAS DE TRABAJO CON LAS ALCALDÍAS LOCALES FRENTE A PROCESO TRAMITADOS EN SIPSE</t>
  </si>
  <si>
    <t>SIPAGO</t>
  </si>
  <si>
    <t>Total de CTO en SIPSE</t>
  </si>
  <si>
    <t>Error en el número de CTO</t>
  </si>
  <si>
    <t>Error en el número de cédula</t>
  </si>
  <si>
    <t>Error fecha de suscripción</t>
  </si>
  <si>
    <t>Error fecha de inicio</t>
  </si>
  <si>
    <t>Error fecha de terminación</t>
  </si>
  <si>
    <t>Error en el plazo</t>
  </si>
  <si>
    <t>Error en el valor</t>
  </si>
  <si>
    <t>Error en RP</t>
  </si>
  <si>
    <t>Error en CDP</t>
  </si>
  <si>
    <r>
      <rPr>
        <b/>
        <sz val="11"/>
        <color rgb="FF000000"/>
        <rFont val="Calibri"/>
      </rPr>
      <t xml:space="preserve">Otros
</t>
    </r>
    <r>
      <rPr>
        <b/>
        <sz val="9"/>
        <color rgb="FF000000"/>
        <rFont val="Calibri"/>
      </rPr>
      <t>(modificaciones)</t>
    </r>
  </si>
  <si>
    <t>CTO que no entran a SIPAGO</t>
  </si>
  <si>
    <t>CTO con ajustes en las obligaciones</t>
  </si>
  <si>
    <t>% TOTAL</t>
  </si>
  <si>
    <t>No. de Contratos en SIPAGO</t>
  </si>
  <si>
    <t>No. de Contratos que faltan por entrar</t>
  </si>
  <si>
    <t>% de contratos en SIPAGO</t>
  </si>
  <si>
    <t>Cantidad de cuentas radicadas en enero</t>
  </si>
  <si>
    <t>No. De Contratos Habilitados en SIPAGO enero que no radicaron la(s) cuenta(s)</t>
  </si>
  <si>
    <t>Cantidad de cuentas de enero aprobadas en presupuesto (giros)</t>
  </si>
  <si>
    <t>Cantidad de cuentas radicadas en febrero</t>
  </si>
  <si>
    <t>No. De Contratos Habilitados en SIPAGO febrero que no radicaron la(s) cuenta(s)</t>
  </si>
  <si>
    <t>Cantidad de cuentas de febrero aprobadas en presupuesto (giros)</t>
  </si>
  <si>
    <t>Cantidad de cuentas radicadas en marzo</t>
  </si>
  <si>
    <t>No. De Contratos Habilitados en SIPAGO que no radicaron la(s) cuenta(s)</t>
  </si>
  <si>
    <t>Cantidad de cuentas de marzo aprobadas en presupuesto (giros)</t>
  </si>
  <si>
    <r>
      <rPr>
        <b/>
        <sz val="11"/>
        <color rgb="FF000000"/>
        <rFont val="Calibri"/>
      </rPr>
      <t xml:space="preserve">% radicadas sobre aprobadas por Giros
</t>
    </r>
    <r>
      <rPr>
        <sz val="10"/>
        <color rgb="FF000000"/>
        <rFont val="Calibri"/>
      </rPr>
      <t>Mayor a 95% = verde
Menor o igual a 95% = amarillo
Menor o igual a 60% = rojo</t>
    </r>
  </si>
  <si>
    <t>Cantidad de cuentas de marzo pendientes en presupuesto (giros)</t>
  </si>
  <si>
    <t>Cantidad de cuentas de marzo rechazados en presupuesto (giros)</t>
  </si>
  <si>
    <t>Cantidad de cuentas radicadas en abril</t>
  </si>
  <si>
    <t>Cantidad de cuentas de abril aprobadas en presupuesto (giros)</t>
  </si>
  <si>
    <t>% radicadas sobre aprobadas por Giros
Mayor a 95% = verde
Menor o igual a 95% = amarillo
Menor o igual a 60% = rojo</t>
  </si>
  <si>
    <t>Cantidad de cuentas de abril pendientes en presupuesto (giros)</t>
  </si>
  <si>
    <t>Cantidad de cuentas de abril rechazados en presupuesto (giros)</t>
  </si>
  <si>
    <t>No aplica</t>
  </si>
  <si>
    <t>Mártires</t>
  </si>
  <si>
    <t>Kennedy</t>
  </si>
  <si>
    <t>Bosa</t>
  </si>
  <si>
    <t>Total</t>
  </si>
  <si>
    <t>Link de bases de datos</t>
  </si>
  <si>
    <t>https://gobiernobogota-my.sharepoint.com/:f:/g/personal/juanj_ortiz_gobiernobogota_gov_co/IgCbo9MaGth4TrFDKWi3NjGaAQiIBDBQCW-31RXiqvwyRoM?e=40s5bU</t>
  </si>
  <si>
    <t>Corte de análisis de datos SIPSE-SECOP</t>
  </si>
  <si>
    <t>Alcaldías para pasar a proceso</t>
  </si>
  <si>
    <t>Puente Aranda</t>
  </si>
  <si>
    <t>Barrios Unidos</t>
  </si>
  <si>
    <t>Fontibón</t>
  </si>
  <si>
    <t>Usme</t>
  </si>
  <si>
    <t>% radicadas sobre aprobadas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</si>
</sst>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FFFFF"/>
      <name val="Calibri"/>
    </font>
    <font>
      <sz val="11"/>
      <color theme="1"/>
      <name val="Calibri"/>
    </font>
    <font>
      <b/>
      <sz val="11"/>
      <color theme="0"/>
      <name val="Calibri"/>
    </font>
    <font>
      <b/>
      <sz val="11"/>
      <color rgb="FF000000"/>
      <name val="Calibri"/>
    </font>
    <font>
      <b/>
      <sz val="9"/>
      <color rgb="FF000000"/>
      <name val="Calibri"/>
    </font>
    <font>
      <b/>
      <sz val="11"/>
      <color theme="1"/>
      <name val="Calibri"/>
    </font>
    <font>
      <sz val="11"/>
      <color rgb="FF000000"/>
      <name val="Calibri"/>
    </font>
    <font>
      <sz val="10"/>
      <color rgb="FF000000"/>
      <name val="Calibri"/>
    </font>
    <font>
      <sz val="11"/>
      <color theme="0" tint="-0.249977111117893"/>
      <name val="Calibri"/>
      <family val="2"/>
    </font>
    <font>
      <sz val="11"/>
      <name val="Calibri"/>
      <family val="2"/>
    </font>
    <font>
      <sz val="11"/>
      <color theme="0" tint="-0.249977111117893"/>
      <name val="Calibri"/>
    </font>
    <font>
      <b/>
      <sz val="11"/>
      <color theme="1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E38B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C080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F4F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7">
    <xf numFmtId="0" fontId="0" fillId="0" borderId="0" xfId="0"/>
    <xf numFmtId="0" fontId="3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 vertical="center"/>
    </xf>
    <xf numFmtId="10" fontId="3" fillId="7" borderId="1" xfId="0" applyNumberFormat="1" applyFont="1" applyFill="1" applyBorder="1" applyAlignment="1">
      <alignment horizontal="center" vertical="center"/>
    </xf>
    <xf numFmtId="10" fontId="3" fillId="7" borderId="5" xfId="0" applyNumberFormat="1" applyFont="1" applyFill="1" applyBorder="1" applyAlignment="1">
      <alignment horizontal="center" vertical="center"/>
    </xf>
    <xf numFmtId="0" fontId="3" fillId="7" borderId="0" xfId="0" applyFont="1" applyFill="1"/>
    <xf numFmtId="3" fontId="8" fillId="0" borderId="1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vertical="center"/>
    </xf>
    <xf numFmtId="3" fontId="8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/>
    </xf>
    <xf numFmtId="0" fontId="6" fillId="12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3" fontId="8" fillId="0" borderId="19" xfId="0" applyNumberFormat="1" applyFont="1" applyBorder="1" applyAlignment="1">
      <alignment horizontal="center" vertical="center"/>
    </xf>
    <xf numFmtId="3" fontId="3" fillId="7" borderId="19" xfId="0" applyNumberFormat="1" applyFont="1" applyFill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3" fontId="8" fillId="0" borderId="20" xfId="0" applyNumberFormat="1" applyFont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/>
    </xf>
    <xf numFmtId="3" fontId="3" fillId="7" borderId="21" xfId="0" applyNumberFormat="1" applyFont="1" applyFill="1" applyBorder="1" applyAlignment="1">
      <alignment horizontal="center" vertical="center"/>
    </xf>
    <xf numFmtId="3" fontId="3" fillId="0" borderId="21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3" fontId="3" fillId="7" borderId="12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5" fillId="7" borderId="6" xfId="0" applyFont="1" applyFill="1" applyBorder="1" applyAlignment="1">
      <alignment vertical="center"/>
    </xf>
    <xf numFmtId="3" fontId="8" fillId="7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1" fontId="3" fillId="7" borderId="6" xfId="0" applyNumberFormat="1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horizontal="center" vertical="center" wrapText="1"/>
    </xf>
    <xf numFmtId="3" fontId="3" fillId="13" borderId="1" xfId="0" applyNumberFormat="1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3" fillId="0" borderId="0" xfId="0" applyNumberFormat="1" applyFont="1"/>
    <xf numFmtId="3" fontId="3" fillId="0" borderId="0" xfId="0" applyNumberFormat="1" applyFont="1" applyAlignment="1">
      <alignment horizontal="center"/>
    </xf>
    <xf numFmtId="9" fontId="3" fillId="7" borderId="1" xfId="0" applyNumberFormat="1" applyFont="1" applyFill="1" applyBorder="1" applyAlignment="1">
      <alignment horizontal="center" vertical="center"/>
    </xf>
    <xf numFmtId="3" fontId="5" fillId="0" borderId="22" xfId="0" applyNumberFormat="1" applyFont="1" applyBorder="1" applyAlignment="1">
      <alignment horizontal="center" vertical="center"/>
    </xf>
    <xf numFmtId="9" fontId="7" fillId="0" borderId="23" xfId="0" applyNumberFormat="1" applyFont="1" applyBorder="1" applyAlignment="1">
      <alignment horizontal="center" vertical="center"/>
    </xf>
    <xf numFmtId="3" fontId="5" fillId="0" borderId="24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vertical="center"/>
    </xf>
    <xf numFmtId="3" fontId="3" fillId="14" borderId="1" xfId="0" applyNumberFormat="1" applyFont="1" applyFill="1" applyBorder="1" applyAlignment="1">
      <alignment horizontal="center" vertical="center"/>
    </xf>
    <xf numFmtId="3" fontId="8" fillId="14" borderId="1" xfId="0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vertical="center"/>
    </xf>
    <xf numFmtId="0" fontId="3" fillId="8" borderId="0" xfId="0" applyFont="1" applyFill="1"/>
    <xf numFmtId="0" fontId="3" fillId="6" borderId="0" xfId="0" applyFont="1" applyFill="1"/>
    <xf numFmtId="3" fontId="3" fillId="13" borderId="6" xfId="0" applyNumberFormat="1" applyFont="1" applyFill="1" applyBorder="1" applyAlignment="1">
      <alignment horizontal="center" vertical="center"/>
    </xf>
    <xf numFmtId="9" fontId="3" fillId="7" borderId="6" xfId="0" applyNumberFormat="1" applyFont="1" applyFill="1" applyBorder="1" applyAlignment="1">
      <alignment horizontal="center" vertical="center"/>
    </xf>
    <xf numFmtId="3" fontId="3" fillId="0" borderId="25" xfId="0" applyNumberFormat="1" applyFont="1" applyBorder="1" applyAlignment="1">
      <alignment horizontal="center" vertical="center"/>
    </xf>
    <xf numFmtId="10" fontId="5" fillId="0" borderId="22" xfId="0" applyNumberFormat="1" applyFont="1" applyBorder="1" applyAlignment="1">
      <alignment horizontal="center" vertical="center"/>
    </xf>
    <xf numFmtId="10" fontId="7" fillId="0" borderId="23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vertical="center"/>
    </xf>
    <xf numFmtId="3" fontId="8" fillId="7" borderId="9" xfId="0" applyNumberFormat="1" applyFont="1" applyFill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vertical="center"/>
    </xf>
    <xf numFmtId="3" fontId="8" fillId="7" borderId="15" xfId="0" applyNumberFormat="1" applyFont="1" applyFill="1" applyBorder="1" applyAlignment="1">
      <alignment horizontal="center" vertical="center"/>
    </xf>
    <xf numFmtId="3" fontId="8" fillId="0" borderId="15" xfId="0" applyNumberFormat="1" applyFont="1" applyBorder="1" applyAlignment="1">
      <alignment horizontal="center" vertical="center"/>
    </xf>
    <xf numFmtId="3" fontId="3" fillId="7" borderId="15" xfId="0" applyNumberFormat="1" applyFont="1" applyFill="1" applyBorder="1" applyAlignment="1">
      <alignment horizontal="center" vertical="center"/>
    </xf>
    <xf numFmtId="10" fontId="3" fillId="0" borderId="15" xfId="0" applyNumberFormat="1" applyFont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center" vertical="center"/>
    </xf>
    <xf numFmtId="3" fontId="8" fillId="0" borderId="29" xfId="0" applyNumberFormat="1" applyFont="1" applyBorder="1" applyAlignment="1">
      <alignment horizontal="center" vertical="center"/>
    </xf>
    <xf numFmtId="3" fontId="8" fillId="0" borderId="30" xfId="0" applyNumberFormat="1" applyFont="1" applyBorder="1" applyAlignment="1">
      <alignment horizontal="center" vertical="center"/>
    </xf>
    <xf numFmtId="3" fontId="8" fillId="0" borderId="28" xfId="0" applyNumberFormat="1" applyFont="1" applyBorder="1" applyAlignment="1">
      <alignment horizontal="center" vertical="center"/>
    </xf>
    <xf numFmtId="10" fontId="3" fillId="0" borderId="17" xfId="0" applyNumberFormat="1" applyFont="1" applyBorder="1" applyAlignment="1">
      <alignment horizontal="center" vertical="center"/>
    </xf>
    <xf numFmtId="0" fontId="5" fillId="7" borderId="31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vertical="center"/>
    </xf>
    <xf numFmtId="3" fontId="8" fillId="7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3" fontId="3" fillId="7" borderId="18" xfId="0" applyNumberFormat="1" applyFont="1" applyFill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10" fontId="3" fillId="0" borderId="18" xfId="0" applyNumberFormat="1" applyFont="1" applyBorder="1" applyAlignment="1">
      <alignment horizontal="center" vertical="center"/>
    </xf>
    <xf numFmtId="10" fontId="3" fillId="0" borderId="32" xfId="0" applyNumberFormat="1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 vertical="center"/>
    </xf>
    <xf numFmtId="1" fontId="10" fillId="7" borderId="9" xfId="0" applyNumberFormat="1" applyFont="1" applyFill="1" applyBorder="1" applyAlignment="1">
      <alignment horizontal="center" vertical="center"/>
    </xf>
    <xf numFmtId="3" fontId="10" fillId="13" borderId="9" xfId="0" applyNumberFormat="1" applyFont="1" applyFill="1" applyBorder="1" applyAlignment="1">
      <alignment horizontal="center" vertical="center"/>
    </xf>
    <xf numFmtId="9" fontId="10" fillId="7" borderId="9" xfId="0" applyNumberFormat="1" applyFont="1" applyFill="1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10" fillId="7" borderId="1" xfId="0" applyNumberFormat="1" applyFont="1" applyFill="1" applyBorder="1" applyAlignment="1">
      <alignment horizontal="center" vertical="center"/>
    </xf>
    <xf numFmtId="3" fontId="10" fillId="13" borderId="1" xfId="0" applyNumberFormat="1" applyFont="1" applyFill="1" applyBorder="1" applyAlignment="1">
      <alignment horizontal="center" vertical="center"/>
    </xf>
    <xf numFmtId="9" fontId="10" fillId="7" borderId="1" xfId="0" applyNumberFormat="1" applyFont="1" applyFill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3" fontId="10" fillId="0" borderId="15" xfId="0" applyNumberFormat="1" applyFont="1" applyBorder="1" applyAlignment="1">
      <alignment horizontal="center" vertical="center"/>
    </xf>
    <xf numFmtId="3" fontId="10" fillId="13" borderId="15" xfId="0" applyNumberFormat="1" applyFont="1" applyFill="1" applyBorder="1" applyAlignment="1">
      <alignment horizontal="center" vertical="center"/>
    </xf>
    <xf numFmtId="9" fontId="10" fillId="7" borderId="15" xfId="0" applyNumberFormat="1" applyFont="1" applyFill="1" applyBorder="1" applyAlignment="1">
      <alignment horizontal="center" vertical="center"/>
    </xf>
    <xf numFmtId="0" fontId="7" fillId="10" borderId="27" xfId="0" applyFont="1" applyFill="1" applyBorder="1" applyAlignment="1">
      <alignment horizontal="center" vertical="center" wrapText="1"/>
    </xf>
    <xf numFmtId="0" fontId="7" fillId="10" borderId="35" xfId="0" applyFont="1" applyFill="1" applyBorder="1" applyAlignment="1">
      <alignment horizontal="center" vertical="center" wrapText="1"/>
    </xf>
    <xf numFmtId="0" fontId="7" fillId="10" borderId="36" xfId="0" applyFont="1" applyFill="1" applyBorder="1" applyAlignment="1">
      <alignment horizontal="center" vertical="center" wrapText="1"/>
    </xf>
    <xf numFmtId="0" fontId="7" fillId="10" borderId="37" xfId="0" applyFont="1" applyFill="1" applyBorder="1" applyAlignment="1">
      <alignment horizontal="center" vertical="center" wrapText="1"/>
    </xf>
    <xf numFmtId="1" fontId="3" fillId="0" borderId="38" xfId="0" applyNumberFormat="1" applyFont="1" applyBorder="1" applyAlignment="1">
      <alignment horizontal="center" vertical="center"/>
    </xf>
    <xf numFmtId="1" fontId="3" fillId="13" borderId="39" xfId="0" applyNumberFormat="1" applyFont="1" applyFill="1" applyBorder="1" applyAlignment="1">
      <alignment horizontal="center" vertical="center"/>
    </xf>
    <xf numFmtId="1" fontId="3" fillId="0" borderId="40" xfId="0" applyNumberFormat="1" applyFont="1" applyBorder="1" applyAlignment="1">
      <alignment horizontal="center" vertical="center"/>
    </xf>
    <xf numFmtId="1" fontId="3" fillId="13" borderId="41" xfId="0" applyNumberFormat="1" applyFont="1" applyFill="1" applyBorder="1" applyAlignment="1">
      <alignment horizontal="center" vertical="center"/>
    </xf>
    <xf numFmtId="1" fontId="10" fillId="0" borderId="42" xfId="0" applyNumberFormat="1" applyFont="1" applyBorder="1" applyAlignment="1">
      <alignment horizontal="center" vertical="center"/>
    </xf>
    <xf numFmtId="1" fontId="10" fillId="13" borderId="43" xfId="0" applyNumberFormat="1" applyFont="1" applyFill="1" applyBorder="1" applyAlignment="1">
      <alignment horizontal="center" vertical="center"/>
    </xf>
    <xf numFmtId="1" fontId="10" fillId="0" borderId="38" xfId="0" applyNumberFormat="1" applyFont="1" applyBorder="1" applyAlignment="1">
      <alignment horizontal="center" vertical="center"/>
    </xf>
    <xf numFmtId="1" fontId="10" fillId="13" borderId="39" xfId="0" applyNumberFormat="1" applyFont="1" applyFill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 vertical="center"/>
    </xf>
    <xf numFmtId="3" fontId="10" fillId="0" borderId="27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1" fontId="3" fillId="7" borderId="38" xfId="0" applyNumberFormat="1" applyFont="1" applyFill="1" applyBorder="1" applyAlignment="1">
      <alignment horizontal="center" vertical="center"/>
    </xf>
    <xf numFmtId="1" fontId="3" fillId="7" borderId="40" xfId="0" applyNumberFormat="1" applyFont="1" applyFill="1" applyBorder="1" applyAlignment="1">
      <alignment horizontal="center" vertical="center"/>
    </xf>
    <xf numFmtId="1" fontId="10" fillId="7" borderId="42" xfId="0" applyNumberFormat="1" applyFont="1" applyFill="1" applyBorder="1" applyAlignment="1">
      <alignment horizontal="center" vertical="center"/>
    </xf>
    <xf numFmtId="1" fontId="10" fillId="7" borderId="38" xfId="0" applyNumberFormat="1" applyFont="1" applyFill="1" applyBorder="1" applyAlignment="1">
      <alignment horizontal="center" vertical="center"/>
    </xf>
    <xf numFmtId="3" fontId="3" fillId="0" borderId="38" xfId="0" applyNumberFormat="1" applyFont="1" applyBorder="1" applyAlignment="1">
      <alignment horizontal="center" vertical="center"/>
    </xf>
    <xf numFmtId="9" fontId="3" fillId="0" borderId="39" xfId="0" applyNumberFormat="1" applyFont="1" applyBorder="1" applyAlignment="1">
      <alignment horizontal="center" vertical="center"/>
    </xf>
    <xf numFmtId="3" fontId="3" fillId="7" borderId="38" xfId="0" applyNumberFormat="1" applyFont="1" applyFill="1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9" fontId="3" fillId="0" borderId="41" xfId="0" applyNumberFormat="1" applyFont="1" applyBorder="1" applyAlignment="1">
      <alignment horizontal="center" vertical="center"/>
    </xf>
    <xf numFmtId="3" fontId="11" fillId="0" borderId="38" xfId="0" applyNumberFormat="1" applyFont="1" applyBorder="1" applyAlignment="1">
      <alignment horizontal="center" vertical="center"/>
    </xf>
    <xf numFmtId="3" fontId="11" fillId="0" borderId="35" xfId="0" applyNumberFormat="1" applyFont="1" applyBorder="1" applyAlignment="1">
      <alignment horizontal="center" vertical="center"/>
    </xf>
    <xf numFmtId="3" fontId="3" fillId="0" borderId="44" xfId="0" applyNumberFormat="1" applyFont="1" applyBorder="1" applyAlignment="1">
      <alignment horizontal="center" vertical="center"/>
    </xf>
    <xf numFmtId="9" fontId="3" fillId="0" borderId="4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9" fontId="10" fillId="0" borderId="1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/>
    </xf>
    <xf numFmtId="3" fontId="3" fillId="7" borderId="6" xfId="0" applyNumberFormat="1" applyFont="1" applyFill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3" fontId="11" fillId="0" borderId="40" xfId="0" applyNumberFormat="1" applyFont="1" applyBorder="1" applyAlignment="1">
      <alignment horizontal="center" vertical="center"/>
    </xf>
    <xf numFmtId="1" fontId="10" fillId="0" borderId="40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" fontId="10" fillId="13" borderId="41" xfId="0" applyNumberFormat="1" applyFont="1" applyFill="1" applyBorder="1" applyAlignment="1">
      <alignment horizontal="center" vertical="center"/>
    </xf>
    <xf numFmtId="1" fontId="10" fillId="7" borderId="40" xfId="0" applyNumberFormat="1" applyFont="1" applyFill="1" applyBorder="1" applyAlignment="1">
      <alignment horizontal="center" vertical="center"/>
    </xf>
    <xf numFmtId="1" fontId="10" fillId="7" borderId="6" xfId="0" applyNumberFormat="1" applyFont="1" applyFill="1" applyBorder="1" applyAlignment="1">
      <alignment horizontal="center" vertical="center"/>
    </xf>
    <xf numFmtId="3" fontId="10" fillId="0" borderId="34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13" borderId="6" xfId="0" applyNumberFormat="1" applyFont="1" applyFill="1" applyBorder="1" applyAlignment="1">
      <alignment horizontal="center" vertical="center"/>
    </xf>
    <xf numFmtId="9" fontId="10" fillId="7" borderId="6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/>
    </xf>
    <xf numFmtId="3" fontId="3" fillId="7" borderId="9" xfId="0" applyNumberFormat="1" applyFont="1" applyFill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/>
    </xf>
    <xf numFmtId="1" fontId="10" fillId="13" borderId="9" xfId="0" applyNumberFormat="1" applyFont="1" applyFill="1" applyBorder="1" applyAlignment="1">
      <alignment horizontal="center" vertical="center"/>
    </xf>
    <xf numFmtId="1" fontId="10" fillId="0" borderId="15" xfId="0" applyNumberFormat="1" applyFont="1" applyBorder="1" applyAlignment="1">
      <alignment horizontal="center" vertical="center"/>
    </xf>
    <xf numFmtId="1" fontId="10" fillId="13" borderId="15" xfId="0" applyNumberFormat="1" applyFont="1" applyFill="1" applyBorder="1" applyAlignment="1">
      <alignment horizontal="center" vertical="center"/>
    </xf>
    <xf numFmtId="1" fontId="10" fillId="7" borderId="15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9" fontId="12" fillId="0" borderId="9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9" fontId="12" fillId="0" borderId="15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 vertical="center"/>
    </xf>
    <xf numFmtId="9" fontId="12" fillId="0" borderId="9" xfId="0" applyNumberFormat="1" applyFont="1" applyBorder="1" applyAlignment="1">
      <alignment horizontal="center" vertical="center"/>
    </xf>
    <xf numFmtId="3" fontId="12" fillId="0" borderId="15" xfId="0" applyNumberFormat="1" applyFont="1" applyBorder="1" applyAlignment="1">
      <alignment horizontal="center" vertical="center"/>
    </xf>
    <xf numFmtId="9" fontId="12" fillId="0" borderId="15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9" fontId="3" fillId="15" borderId="1" xfId="0" applyNumberFormat="1" applyFont="1" applyFill="1" applyBorder="1" applyAlignment="1">
      <alignment horizontal="center" vertical="center" wrapText="1"/>
    </xf>
    <xf numFmtId="9" fontId="3" fillId="16" borderId="1" xfId="0" applyNumberFormat="1" applyFont="1" applyFill="1" applyBorder="1" applyAlignment="1">
      <alignment horizontal="center" vertical="center" wrapText="1"/>
    </xf>
    <xf numFmtId="9" fontId="3" fillId="15" borderId="6" xfId="0" applyNumberFormat="1" applyFont="1" applyFill="1" applyBorder="1" applyAlignment="1">
      <alignment horizontal="center" vertical="center" wrapText="1"/>
    </xf>
    <xf numFmtId="9" fontId="5" fillId="15" borderId="24" xfId="0" applyNumberFormat="1" applyFont="1" applyFill="1" applyBorder="1" applyAlignment="1">
      <alignment horizontal="center" vertical="center"/>
    </xf>
    <xf numFmtId="0" fontId="4" fillId="9" borderId="33" xfId="0" applyFont="1" applyFill="1" applyBorder="1" applyAlignment="1">
      <alignment horizontal="center"/>
    </xf>
    <xf numFmtId="0" fontId="4" fillId="9" borderId="0" xfId="0" applyFont="1" applyFill="1" applyAlignment="1">
      <alignment horizontal="center"/>
    </xf>
    <xf numFmtId="0" fontId="4" fillId="11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1" fillId="0" borderId="1" xfId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6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/>
    </xf>
  </cellXfs>
  <cellStyles count="2">
    <cellStyle name="Hyperlink" xfId="1" xr:uid="{00000000-000B-0000-0000-000008000000}"/>
    <cellStyle name="Normal" xfId="0" builtinId="0"/>
  </cellStyles>
  <dxfs count="9"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 patternType="solid">
          <bgColor rgb="FFC6EFCE"/>
        </patternFill>
      </fill>
    </dxf>
    <dxf>
      <fill>
        <patternFill>
          <bgColor rgb="FFC6EFCE"/>
        </patternFill>
      </fill>
    </dxf>
    <dxf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rgb="FFFFEB9C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FFEB9C"/>
      <color rgb="FFC6EFCE"/>
      <color rgb="FFEDF4FA"/>
      <color rgb="FF9C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gobiernobogota-my.sharepoint.com/:f:/g/personal/juanj_ortiz_gobiernobogota_gov_co/IgCbo9MaGth4TrFDKWi3NjGaAQiIBDBQCW-31RXiqvwyRoM?e=40s5b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7C903-2DDA-44F1-89AD-4FEEC7C968A4}">
  <dimension ref="A1:AO32"/>
  <sheetViews>
    <sheetView tabSelected="1" workbookViewId="0">
      <pane xSplit="3" topLeftCell="K1" activePane="topRight" state="frozen"/>
      <selection pane="topRight" activeCell="AJ20" sqref="AJ20"/>
    </sheetView>
  </sheetViews>
  <sheetFormatPr baseColWidth="10" defaultColWidth="8.85546875" defaultRowHeight="15" customHeight="1" x14ac:dyDescent="0.25"/>
  <cols>
    <col min="1" max="1" width="3.28515625" style="7" bestFit="1" customWidth="1"/>
    <col min="2" max="2" width="24.28515625" style="1" bestFit="1" customWidth="1"/>
    <col min="3" max="12" width="9.5703125" style="7" customWidth="1"/>
    <col min="13" max="13" width="17.140625" style="7" customWidth="1"/>
    <col min="14" max="15" width="17.5703125" style="1" hidden="1" customWidth="1"/>
    <col min="16" max="16" width="15.28515625" style="1" hidden="1" customWidth="1"/>
    <col min="17" max="17" width="12.85546875" style="1" hidden="1" customWidth="1"/>
    <col min="18" max="18" width="18.7109375" style="1" hidden="1" customWidth="1"/>
    <col min="19" max="19" width="22.7109375" style="1" hidden="1" customWidth="1"/>
    <col min="20" max="26" width="17.28515625" style="1" hidden="1" customWidth="1"/>
    <col min="27" max="28" width="22.7109375" style="1" hidden="1" customWidth="1"/>
    <col min="29" max="29" width="24" style="1" hidden="1" customWidth="1"/>
    <col min="30" max="30" width="28.28515625" style="1" hidden="1" customWidth="1"/>
    <col min="31" max="32" width="24" style="1" hidden="1" customWidth="1"/>
    <col min="33" max="35" width="20.85546875" style="90" customWidth="1"/>
    <col min="36" max="36" width="30.28515625" style="90" customWidth="1"/>
    <col min="37" max="41" width="20.85546875" style="90" customWidth="1"/>
    <col min="42" max="16384" width="8.85546875" style="1"/>
  </cols>
  <sheetData>
    <row r="1" spans="1:41" x14ac:dyDescent="0.25">
      <c r="A1" s="209" t="s">
        <v>12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1"/>
      <c r="R1" s="202" t="s">
        <v>13</v>
      </c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</row>
    <row r="2" spans="1:41" ht="90.75" customHeight="1" x14ac:dyDescent="0.25">
      <c r="A2" s="212" t="s">
        <v>0</v>
      </c>
      <c r="B2" s="212"/>
      <c r="C2" s="2" t="s">
        <v>14</v>
      </c>
      <c r="D2" s="2" t="s">
        <v>15</v>
      </c>
      <c r="E2" s="29" t="s">
        <v>16</v>
      </c>
      <c r="F2" s="34" t="s">
        <v>17</v>
      </c>
      <c r="G2" s="3" t="s">
        <v>18</v>
      </c>
      <c r="H2" s="3" t="s">
        <v>19</v>
      </c>
      <c r="I2" s="3" t="s">
        <v>20</v>
      </c>
      <c r="J2" s="38" t="s">
        <v>21</v>
      </c>
      <c r="K2" s="30" t="s">
        <v>22</v>
      </c>
      <c r="L2" s="2" t="s">
        <v>23</v>
      </c>
      <c r="M2" s="28" t="s">
        <v>24</v>
      </c>
      <c r="N2" s="204" t="s">
        <v>25</v>
      </c>
      <c r="O2" s="204"/>
      <c r="P2" s="4" t="s">
        <v>26</v>
      </c>
      <c r="Q2" s="5" t="s">
        <v>27</v>
      </c>
      <c r="R2" s="122" t="s">
        <v>28</v>
      </c>
      <c r="S2" s="123" t="s">
        <v>29</v>
      </c>
      <c r="T2" s="124" t="s">
        <v>30</v>
      </c>
      <c r="U2" s="122" t="s">
        <v>31</v>
      </c>
      <c r="V2" s="123" t="s">
        <v>32</v>
      </c>
      <c r="W2" s="124" t="s">
        <v>33</v>
      </c>
      <c r="X2" s="122" t="s">
        <v>34</v>
      </c>
      <c r="Y2" s="123" t="s">
        <v>35</v>
      </c>
      <c r="Z2" s="124" t="s">
        <v>36</v>
      </c>
      <c r="AA2" s="121" t="s">
        <v>37</v>
      </c>
      <c r="AB2" s="52" t="s">
        <v>38</v>
      </c>
      <c r="AC2" s="52" t="s">
        <v>39</v>
      </c>
      <c r="AD2" s="63" t="s">
        <v>40</v>
      </c>
      <c r="AE2" s="52" t="s">
        <v>41</v>
      </c>
      <c r="AF2" s="53" t="s">
        <v>42</v>
      </c>
      <c r="AG2" s="51" t="s">
        <v>43</v>
      </c>
      <c r="AH2" s="52" t="s">
        <v>38</v>
      </c>
      <c r="AI2" s="52" t="s">
        <v>44</v>
      </c>
      <c r="AJ2" s="52" t="s">
        <v>45</v>
      </c>
      <c r="AK2" s="52" t="s">
        <v>46</v>
      </c>
      <c r="AL2" s="53" t="s">
        <v>47</v>
      </c>
    </row>
    <row r="3" spans="1:41" x14ac:dyDescent="0.25">
      <c r="A3" s="23">
        <v>1</v>
      </c>
      <c r="B3" s="24" t="s">
        <v>4</v>
      </c>
      <c r="C3" s="25">
        <v>425</v>
      </c>
      <c r="D3" s="8">
        <v>4</v>
      </c>
      <c r="E3" s="9">
        <v>1</v>
      </c>
      <c r="F3" s="35">
        <v>1</v>
      </c>
      <c r="G3" s="8">
        <v>2</v>
      </c>
      <c r="H3" s="8">
        <v>15</v>
      </c>
      <c r="I3" s="8">
        <v>0</v>
      </c>
      <c r="J3" s="39">
        <v>0</v>
      </c>
      <c r="K3" s="31">
        <v>0</v>
      </c>
      <c r="L3" s="8">
        <v>0</v>
      </c>
      <c r="M3" s="9">
        <v>5</v>
      </c>
      <c r="N3" s="10">
        <v>11</v>
      </c>
      <c r="O3" s="11">
        <f t="shared" ref="O3:O14" si="0">N3/C3</f>
        <v>2.5882352941176471E-2</v>
      </c>
      <c r="P3" s="12" t="e">
        <f>COUNTIF(#REF!,"01-USAQUÉN")</f>
        <v>#REF!</v>
      </c>
      <c r="Q3" s="13" t="e">
        <f>(SUM(N3,P3))/C3</f>
        <v>#REF!</v>
      </c>
      <c r="R3" s="140">
        <v>404</v>
      </c>
      <c r="S3" s="12">
        <f>(C3-R3)-N3</f>
        <v>10</v>
      </c>
      <c r="T3" s="141">
        <f>R3/C3</f>
        <v>0.95058823529411762</v>
      </c>
      <c r="U3" s="125">
        <v>169</v>
      </c>
      <c r="V3" s="44">
        <v>24</v>
      </c>
      <c r="W3" s="126">
        <v>137</v>
      </c>
      <c r="X3" s="136">
        <v>311</v>
      </c>
      <c r="Y3" s="49">
        <v>52</v>
      </c>
      <c r="Z3" s="126">
        <v>239</v>
      </c>
      <c r="AA3" s="33">
        <v>349</v>
      </c>
      <c r="AB3" s="12">
        <v>54</v>
      </c>
      <c r="AC3" s="54">
        <v>331</v>
      </c>
      <c r="AD3" s="58">
        <f>AC3/AA3</f>
        <v>0.9484240687679083</v>
      </c>
      <c r="AE3" s="12">
        <v>18</v>
      </c>
      <c r="AF3" s="42">
        <v>0</v>
      </c>
      <c r="AG3" s="151">
        <v>349</v>
      </c>
      <c r="AH3" s="149">
        <v>64</v>
      </c>
      <c r="AI3" s="149">
        <v>295</v>
      </c>
      <c r="AJ3" s="198">
        <f>AI3/AG3</f>
        <v>0.8452722063037249</v>
      </c>
      <c r="AK3" s="149">
        <v>54</v>
      </c>
      <c r="AL3" s="150"/>
    </row>
    <row r="4" spans="1:41" s="18" customFormat="1" x14ac:dyDescent="0.25">
      <c r="A4" s="64">
        <v>2</v>
      </c>
      <c r="B4" s="65" t="s">
        <v>6</v>
      </c>
      <c r="C4" s="66">
        <v>240</v>
      </c>
      <c r="D4" s="14">
        <v>0</v>
      </c>
      <c r="E4" s="15">
        <v>1</v>
      </c>
      <c r="F4" s="36">
        <v>0</v>
      </c>
      <c r="G4" s="14">
        <v>0</v>
      </c>
      <c r="H4" s="14">
        <v>2</v>
      </c>
      <c r="I4" s="14">
        <v>0</v>
      </c>
      <c r="J4" s="40">
        <v>0</v>
      </c>
      <c r="K4" s="32">
        <v>1</v>
      </c>
      <c r="L4" s="14">
        <v>0</v>
      </c>
      <c r="M4" s="15">
        <v>0</v>
      </c>
      <c r="N4" s="14">
        <v>1</v>
      </c>
      <c r="O4" s="16">
        <f t="shared" si="0"/>
        <v>4.1666666666666666E-3</v>
      </c>
      <c r="P4" s="14" t="e">
        <f>COUNTIF(#REF!,"02-CHAPINERO")</f>
        <v>#REF!</v>
      </c>
      <c r="Q4" s="17" t="e">
        <f t="shared" ref="Q4:Q9" si="1">(SUM(N4,P4))/C4</f>
        <v>#REF!</v>
      </c>
      <c r="R4" s="142">
        <v>231</v>
      </c>
      <c r="S4" s="12">
        <f t="shared" ref="S4:S10" si="2">(C4-R4)-N4</f>
        <v>8</v>
      </c>
      <c r="T4" s="141">
        <f t="shared" ref="T4:T10" si="3">R4/C4</f>
        <v>0.96250000000000002</v>
      </c>
      <c r="U4" s="125">
        <v>64</v>
      </c>
      <c r="V4" s="44">
        <v>48</v>
      </c>
      <c r="W4" s="126">
        <v>51</v>
      </c>
      <c r="X4" s="136">
        <v>203</v>
      </c>
      <c r="Y4" s="49">
        <v>34</v>
      </c>
      <c r="Z4" s="126">
        <v>168</v>
      </c>
      <c r="AA4" s="33">
        <v>201</v>
      </c>
      <c r="AB4" s="12">
        <v>42</v>
      </c>
      <c r="AC4" s="54">
        <v>181</v>
      </c>
      <c r="AD4" s="58">
        <f t="shared" ref="AD4:AD10" si="4">AC4/AA4</f>
        <v>0.90049751243781095</v>
      </c>
      <c r="AE4" s="14">
        <v>16</v>
      </c>
      <c r="AF4" s="43">
        <v>4</v>
      </c>
      <c r="AG4" s="158">
        <v>203</v>
      </c>
      <c r="AH4" s="159">
        <v>40</v>
      </c>
      <c r="AI4" s="152">
        <v>165</v>
      </c>
      <c r="AJ4" s="198">
        <f t="shared" ref="AJ4:AJ14" si="5">AI4/AG4</f>
        <v>0.81280788177339902</v>
      </c>
      <c r="AK4" s="152">
        <v>36</v>
      </c>
      <c r="AL4" s="153">
        <v>2</v>
      </c>
      <c r="AM4" s="91"/>
      <c r="AN4" s="91"/>
      <c r="AO4" s="91"/>
    </row>
    <row r="5" spans="1:41" x14ac:dyDescent="0.25">
      <c r="A5" s="23">
        <v>4</v>
      </c>
      <c r="B5" s="24" t="s">
        <v>2</v>
      </c>
      <c r="C5" s="25">
        <v>830</v>
      </c>
      <c r="D5" s="8">
        <v>0</v>
      </c>
      <c r="E5" s="9">
        <v>1</v>
      </c>
      <c r="F5" s="35">
        <v>1</v>
      </c>
      <c r="G5" s="8">
        <v>1</v>
      </c>
      <c r="H5" s="8">
        <v>1</v>
      </c>
      <c r="I5" s="19">
        <v>0</v>
      </c>
      <c r="J5" s="39">
        <v>0</v>
      </c>
      <c r="K5" s="31">
        <v>7</v>
      </c>
      <c r="L5" s="8">
        <v>0</v>
      </c>
      <c r="M5" s="9">
        <v>0</v>
      </c>
      <c r="N5" s="14">
        <v>7</v>
      </c>
      <c r="O5" s="11">
        <f t="shared" si="0"/>
        <v>8.4337349397590362E-3</v>
      </c>
      <c r="P5" s="12" t="e">
        <f>COUNTIF(#REF!,"04-SAN CRISTÓBAL")</f>
        <v>#REF!</v>
      </c>
      <c r="Q5" s="13" t="e">
        <f t="shared" si="1"/>
        <v>#REF!</v>
      </c>
      <c r="R5" s="140">
        <v>823</v>
      </c>
      <c r="S5" s="12">
        <f t="shared" si="2"/>
        <v>0</v>
      </c>
      <c r="T5" s="141">
        <f t="shared" si="3"/>
        <v>0.99156626506024093</v>
      </c>
      <c r="U5" s="125">
        <v>193</v>
      </c>
      <c r="V5" s="44">
        <v>6</v>
      </c>
      <c r="W5" s="126">
        <v>142</v>
      </c>
      <c r="X5" s="136">
        <v>682</v>
      </c>
      <c r="Y5" s="49">
        <v>36</v>
      </c>
      <c r="Z5" s="126">
        <v>330</v>
      </c>
      <c r="AA5" s="33">
        <v>777</v>
      </c>
      <c r="AB5" s="12">
        <v>53</v>
      </c>
      <c r="AC5" s="54">
        <v>760</v>
      </c>
      <c r="AD5" s="58">
        <f t="shared" si="4"/>
        <v>0.97812097812097809</v>
      </c>
      <c r="AE5" s="12">
        <v>16</v>
      </c>
      <c r="AF5" s="42">
        <v>1</v>
      </c>
      <c r="AG5" s="154">
        <v>766</v>
      </c>
      <c r="AH5" s="152">
        <v>59</v>
      </c>
      <c r="AI5" s="149">
        <v>629</v>
      </c>
      <c r="AJ5" s="198">
        <f t="shared" si="5"/>
        <v>0.8211488250652742</v>
      </c>
      <c r="AK5" s="149">
        <v>137</v>
      </c>
      <c r="AL5" s="150"/>
    </row>
    <row r="6" spans="1:41" x14ac:dyDescent="0.25">
      <c r="A6" s="23">
        <v>11</v>
      </c>
      <c r="B6" s="24" t="s">
        <v>3</v>
      </c>
      <c r="C6" s="25">
        <v>662</v>
      </c>
      <c r="D6" s="8">
        <v>0</v>
      </c>
      <c r="E6" s="9">
        <v>12</v>
      </c>
      <c r="F6" s="35">
        <v>2</v>
      </c>
      <c r="G6" s="8">
        <v>0</v>
      </c>
      <c r="H6" s="8">
        <v>11</v>
      </c>
      <c r="I6" s="8">
        <v>2</v>
      </c>
      <c r="J6" s="39">
        <v>0</v>
      </c>
      <c r="K6" s="31">
        <v>2</v>
      </c>
      <c r="L6" s="8">
        <v>2</v>
      </c>
      <c r="M6" s="20">
        <v>31</v>
      </c>
      <c r="N6" s="14">
        <v>35</v>
      </c>
      <c r="O6" s="11">
        <f t="shared" si="0"/>
        <v>5.2870090634441085E-2</v>
      </c>
      <c r="P6" s="12" t="e">
        <f>COUNTIF(#REF!,"11-SUBA")</f>
        <v>#REF!</v>
      </c>
      <c r="Q6" s="13" t="e">
        <f t="shared" si="1"/>
        <v>#REF!</v>
      </c>
      <c r="R6" s="140">
        <v>636</v>
      </c>
      <c r="S6" s="12">
        <v>0</v>
      </c>
      <c r="T6" s="141">
        <f t="shared" si="3"/>
        <v>0.9607250755287009</v>
      </c>
      <c r="U6" s="125">
        <v>141</v>
      </c>
      <c r="V6" s="44">
        <v>9</v>
      </c>
      <c r="W6" s="126">
        <v>127</v>
      </c>
      <c r="X6" s="136">
        <v>575</v>
      </c>
      <c r="Y6" s="49">
        <v>24</v>
      </c>
      <c r="Z6" s="126">
        <v>546</v>
      </c>
      <c r="AA6" s="33">
        <v>581</v>
      </c>
      <c r="AB6" s="12">
        <v>76</v>
      </c>
      <c r="AC6" s="54">
        <v>559</v>
      </c>
      <c r="AD6" s="58">
        <f t="shared" si="4"/>
        <v>0.96213425129087782</v>
      </c>
      <c r="AE6" s="12">
        <v>22</v>
      </c>
      <c r="AF6" s="42">
        <v>0</v>
      </c>
      <c r="AG6" s="154">
        <v>582</v>
      </c>
      <c r="AH6" s="149">
        <v>65</v>
      </c>
      <c r="AI6" s="149">
        <v>0</v>
      </c>
      <c r="AJ6" s="199">
        <f t="shared" si="5"/>
        <v>0</v>
      </c>
      <c r="AK6" s="149">
        <v>581</v>
      </c>
      <c r="AL6" s="150">
        <v>1</v>
      </c>
    </row>
    <row r="7" spans="1:41" x14ac:dyDescent="0.25">
      <c r="A7" s="68">
        <v>13</v>
      </c>
      <c r="B7" s="69" t="s">
        <v>5</v>
      </c>
      <c r="C7" s="67">
        <v>288</v>
      </c>
      <c r="D7" s="8">
        <v>1</v>
      </c>
      <c r="E7" s="9">
        <v>1</v>
      </c>
      <c r="F7" s="35">
        <v>0</v>
      </c>
      <c r="G7" s="8">
        <v>0</v>
      </c>
      <c r="H7" s="8">
        <v>0</v>
      </c>
      <c r="I7" s="8">
        <v>0</v>
      </c>
      <c r="J7" s="39">
        <v>1</v>
      </c>
      <c r="K7" s="31">
        <v>0</v>
      </c>
      <c r="L7" s="8">
        <v>0</v>
      </c>
      <c r="M7" s="9">
        <v>0</v>
      </c>
      <c r="N7" s="14">
        <v>1</v>
      </c>
      <c r="O7" s="11">
        <f t="shared" si="0"/>
        <v>3.472222222222222E-3</v>
      </c>
      <c r="P7" s="12" t="e">
        <f>COUNTIF(#REF!,"13-TEUSAQUILLO")</f>
        <v>#REF!</v>
      </c>
      <c r="Q7" s="13" t="e">
        <f t="shared" si="1"/>
        <v>#REF!</v>
      </c>
      <c r="R7" s="140">
        <v>287</v>
      </c>
      <c r="S7" s="12">
        <f>(C7-R7)-N7</f>
        <v>0</v>
      </c>
      <c r="T7" s="141">
        <f t="shared" si="3"/>
        <v>0.99652777777777779</v>
      </c>
      <c r="U7" s="125">
        <v>242</v>
      </c>
      <c r="V7" s="44">
        <v>2</v>
      </c>
      <c r="W7" s="126">
        <v>235</v>
      </c>
      <c r="X7" s="136">
        <v>281</v>
      </c>
      <c r="Y7" s="49">
        <v>6</v>
      </c>
      <c r="Z7" s="126">
        <v>262</v>
      </c>
      <c r="AA7" s="33">
        <v>274</v>
      </c>
      <c r="AB7" s="12">
        <v>17</v>
      </c>
      <c r="AC7" s="54">
        <v>264</v>
      </c>
      <c r="AD7" s="58">
        <f t="shared" si="4"/>
        <v>0.96350364963503654</v>
      </c>
      <c r="AE7" s="12">
        <v>10</v>
      </c>
      <c r="AF7" s="42">
        <v>0</v>
      </c>
      <c r="AG7" s="154">
        <v>273</v>
      </c>
      <c r="AH7" s="149">
        <v>18</v>
      </c>
      <c r="AI7" s="149">
        <v>254</v>
      </c>
      <c r="AJ7" s="198">
        <f t="shared" si="5"/>
        <v>0.93040293040293043</v>
      </c>
      <c r="AK7" s="149">
        <v>19</v>
      </c>
      <c r="AL7" s="150"/>
    </row>
    <row r="8" spans="1:41" x14ac:dyDescent="0.25">
      <c r="A8" s="26">
        <v>15</v>
      </c>
      <c r="B8" s="27" t="s">
        <v>8</v>
      </c>
      <c r="C8" s="14">
        <v>250</v>
      </c>
      <c r="D8" s="12">
        <v>3</v>
      </c>
      <c r="E8" s="21">
        <v>5</v>
      </c>
      <c r="F8" s="37">
        <v>0</v>
      </c>
      <c r="G8" s="12">
        <v>1</v>
      </c>
      <c r="H8" s="12">
        <v>3</v>
      </c>
      <c r="I8" s="12">
        <v>0</v>
      </c>
      <c r="J8" s="41">
        <v>0</v>
      </c>
      <c r="K8" s="33">
        <v>2</v>
      </c>
      <c r="L8" s="12">
        <v>1</v>
      </c>
      <c r="M8" s="21">
        <v>5</v>
      </c>
      <c r="N8" s="14">
        <v>12</v>
      </c>
      <c r="O8" s="11">
        <f t="shared" si="0"/>
        <v>4.8000000000000001E-2</v>
      </c>
      <c r="P8" s="12" t="e">
        <f>COUNTIF(#REF!,"15-ANTONIO NARIÑO")</f>
        <v>#REF!</v>
      </c>
      <c r="Q8" s="13" t="e">
        <f t="shared" si="1"/>
        <v>#REF!</v>
      </c>
      <c r="R8" s="140">
        <v>239</v>
      </c>
      <c r="S8" s="12">
        <f t="shared" si="2"/>
        <v>-1</v>
      </c>
      <c r="T8" s="141">
        <f t="shared" si="3"/>
        <v>0.95599999999999996</v>
      </c>
      <c r="U8" s="125">
        <v>114</v>
      </c>
      <c r="V8" s="44">
        <v>10</v>
      </c>
      <c r="W8" s="126">
        <v>110</v>
      </c>
      <c r="X8" s="136">
        <v>222</v>
      </c>
      <c r="Y8" s="49">
        <v>14</v>
      </c>
      <c r="Z8" s="126">
        <v>217</v>
      </c>
      <c r="AA8" s="33">
        <v>233</v>
      </c>
      <c r="AB8" s="12">
        <v>13</v>
      </c>
      <c r="AC8" s="54">
        <v>225</v>
      </c>
      <c r="AD8" s="58">
        <f t="shared" si="4"/>
        <v>0.96566523605150212</v>
      </c>
      <c r="AE8" s="12">
        <v>7</v>
      </c>
      <c r="AF8" s="42">
        <v>1</v>
      </c>
      <c r="AG8" s="154">
        <v>225</v>
      </c>
      <c r="AH8" s="149">
        <v>21</v>
      </c>
      <c r="AI8" s="149">
        <v>208</v>
      </c>
      <c r="AJ8" s="198">
        <f t="shared" si="5"/>
        <v>0.9244444444444444</v>
      </c>
      <c r="AK8" s="149">
        <v>16</v>
      </c>
      <c r="AL8" s="150">
        <v>1</v>
      </c>
    </row>
    <row r="9" spans="1:41" x14ac:dyDescent="0.25">
      <c r="A9" s="26">
        <v>19</v>
      </c>
      <c r="B9" s="27" t="s">
        <v>7</v>
      </c>
      <c r="C9" s="14">
        <v>794</v>
      </c>
      <c r="D9" s="12">
        <v>0</v>
      </c>
      <c r="E9" s="21">
        <v>1</v>
      </c>
      <c r="F9" s="37">
        <v>1</v>
      </c>
      <c r="G9" s="12">
        <v>1</v>
      </c>
      <c r="H9" s="12">
        <v>3</v>
      </c>
      <c r="I9" s="12">
        <v>0</v>
      </c>
      <c r="J9" s="41">
        <v>0</v>
      </c>
      <c r="K9" s="33">
        <v>23</v>
      </c>
      <c r="L9" s="12">
        <v>0</v>
      </c>
      <c r="M9" s="21">
        <v>1</v>
      </c>
      <c r="N9" s="12">
        <v>24</v>
      </c>
      <c r="O9" s="11">
        <f t="shared" si="0"/>
        <v>3.0226700251889168E-2</v>
      </c>
      <c r="P9" s="12" t="e">
        <f>COUNTIF(#REF!,"19-CIUDAD BOLÍVAR")</f>
        <v>#REF!</v>
      </c>
      <c r="Q9" s="13" t="e">
        <f t="shared" si="1"/>
        <v>#REF!</v>
      </c>
      <c r="R9" s="140">
        <v>708</v>
      </c>
      <c r="S9" s="12">
        <f>(C9-R9)-N9</f>
        <v>62</v>
      </c>
      <c r="T9" s="141">
        <f t="shared" si="3"/>
        <v>0.89168765743073053</v>
      </c>
      <c r="U9" s="125">
        <v>218</v>
      </c>
      <c r="V9" s="44">
        <v>12</v>
      </c>
      <c r="W9" s="126">
        <v>212</v>
      </c>
      <c r="X9" s="136">
        <v>274</v>
      </c>
      <c r="Y9" s="49">
        <v>98</v>
      </c>
      <c r="Z9" s="126">
        <v>215</v>
      </c>
      <c r="AA9" s="33">
        <v>706</v>
      </c>
      <c r="AB9" s="12">
        <v>68</v>
      </c>
      <c r="AC9" s="54">
        <v>693</v>
      </c>
      <c r="AD9" s="58">
        <f t="shared" si="4"/>
        <v>0.9815864022662889</v>
      </c>
      <c r="AE9" s="12">
        <v>12</v>
      </c>
      <c r="AF9" s="42">
        <v>1</v>
      </c>
      <c r="AG9" s="154">
        <v>726</v>
      </c>
      <c r="AH9" s="149">
        <v>45</v>
      </c>
      <c r="AI9" s="149">
        <v>677</v>
      </c>
      <c r="AJ9" s="198">
        <f t="shared" si="5"/>
        <v>0.93250688705234164</v>
      </c>
      <c r="AK9" s="149">
        <v>49</v>
      </c>
      <c r="AL9" s="150"/>
    </row>
    <row r="10" spans="1:41" x14ac:dyDescent="0.25">
      <c r="A10" s="92">
        <v>20</v>
      </c>
      <c r="B10" s="84" t="s">
        <v>1</v>
      </c>
      <c r="C10" s="85">
        <v>390</v>
      </c>
      <c r="D10" s="86">
        <v>3</v>
      </c>
      <c r="E10" s="93">
        <v>0</v>
      </c>
      <c r="F10" s="94">
        <v>0</v>
      </c>
      <c r="G10" s="86">
        <v>1</v>
      </c>
      <c r="H10" s="86">
        <v>1</v>
      </c>
      <c r="I10" s="86">
        <v>0</v>
      </c>
      <c r="J10" s="95">
        <v>0</v>
      </c>
      <c r="K10" s="96">
        <v>4</v>
      </c>
      <c r="L10" s="86">
        <v>2</v>
      </c>
      <c r="M10" s="93">
        <v>0</v>
      </c>
      <c r="N10" s="87">
        <v>13</v>
      </c>
      <c r="O10" s="88">
        <f t="shared" si="0"/>
        <v>3.3333333333333333E-2</v>
      </c>
      <c r="P10" s="62" t="e">
        <f>COUNTIF(#REF!,"20-SUMAPAZ")</f>
        <v>#REF!</v>
      </c>
      <c r="Q10" s="97" t="e">
        <f>(SUM(N10,P10))/C10</f>
        <v>#REF!</v>
      </c>
      <c r="R10" s="143">
        <v>375</v>
      </c>
      <c r="S10" s="47">
        <f t="shared" si="2"/>
        <v>2</v>
      </c>
      <c r="T10" s="144">
        <f t="shared" si="3"/>
        <v>0.96153846153846156</v>
      </c>
      <c r="U10" s="127">
        <v>88</v>
      </c>
      <c r="V10" s="48">
        <v>1</v>
      </c>
      <c r="W10" s="128">
        <v>85</v>
      </c>
      <c r="X10" s="137">
        <v>373</v>
      </c>
      <c r="Y10" s="50">
        <v>12</v>
      </c>
      <c r="Z10" s="128">
        <v>352</v>
      </c>
      <c r="AA10" s="133">
        <v>363</v>
      </c>
      <c r="AB10" s="47">
        <v>27</v>
      </c>
      <c r="AC10" s="72">
        <v>351</v>
      </c>
      <c r="AD10" s="73">
        <f t="shared" si="4"/>
        <v>0.96694214876033058</v>
      </c>
      <c r="AE10" s="47">
        <v>12</v>
      </c>
      <c r="AF10" s="74">
        <v>0</v>
      </c>
      <c r="AG10" s="154">
        <v>361</v>
      </c>
      <c r="AH10" s="149">
        <v>21</v>
      </c>
      <c r="AI10" s="149">
        <v>344</v>
      </c>
      <c r="AJ10" s="198">
        <f t="shared" si="5"/>
        <v>0.95290858725761773</v>
      </c>
      <c r="AK10" s="149">
        <v>17</v>
      </c>
      <c r="AL10" s="150"/>
    </row>
    <row r="11" spans="1:41" x14ac:dyDescent="0.25">
      <c r="A11" s="98">
        <v>10</v>
      </c>
      <c r="B11" s="99" t="s">
        <v>9</v>
      </c>
      <c r="C11" s="100">
        <v>652</v>
      </c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2"/>
      <c r="O11" s="104">
        <f t="shared" si="0"/>
        <v>0</v>
      </c>
      <c r="P11" s="103"/>
      <c r="Q11" s="105">
        <f t="shared" ref="Q11:Q14" si="6">(SUM(N11,P11))/C11</f>
        <v>0</v>
      </c>
      <c r="R11" s="146"/>
      <c r="S11" s="147">
        <f t="shared" ref="S11:S14" si="7">(C11-R11)-N11</f>
        <v>652</v>
      </c>
      <c r="T11" s="148">
        <f t="shared" ref="T11:T14" si="8">R11/C11</f>
        <v>0</v>
      </c>
      <c r="U11" s="129" t="s">
        <v>48</v>
      </c>
      <c r="V11" s="107" t="s">
        <v>48</v>
      </c>
      <c r="W11" s="130" t="s">
        <v>48</v>
      </c>
      <c r="X11" s="138" t="s">
        <v>48</v>
      </c>
      <c r="Y11" s="108" t="s">
        <v>48</v>
      </c>
      <c r="Z11" s="130" t="s">
        <v>48</v>
      </c>
      <c r="AA11" s="134" t="s">
        <v>48</v>
      </c>
      <c r="AB11" s="106" t="s">
        <v>48</v>
      </c>
      <c r="AC11" s="109" t="s">
        <v>48</v>
      </c>
      <c r="AD11" s="110" t="s">
        <v>48</v>
      </c>
      <c r="AE11" s="106" t="s">
        <v>48</v>
      </c>
      <c r="AF11" s="111" t="s">
        <v>48</v>
      </c>
      <c r="AG11" s="154">
        <v>600</v>
      </c>
      <c r="AH11" s="149">
        <v>29</v>
      </c>
      <c r="AI11" s="149">
        <v>353</v>
      </c>
      <c r="AJ11" s="199">
        <f t="shared" si="5"/>
        <v>0.58833333333333337</v>
      </c>
      <c r="AK11" s="149">
        <v>247</v>
      </c>
      <c r="AL11" s="150"/>
    </row>
    <row r="12" spans="1:41" x14ac:dyDescent="0.25">
      <c r="A12" s="82">
        <v>14</v>
      </c>
      <c r="B12" s="24" t="s">
        <v>49</v>
      </c>
      <c r="C12" s="25">
        <v>277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14">
        <v>2</v>
      </c>
      <c r="O12" s="11">
        <f t="shared" si="0"/>
        <v>7.2202166064981952E-3</v>
      </c>
      <c r="P12" s="12">
        <v>0</v>
      </c>
      <c r="Q12" s="13">
        <f t="shared" si="6"/>
        <v>7.2202166064981952E-3</v>
      </c>
      <c r="R12" s="145"/>
      <c r="S12" s="47">
        <f t="shared" si="7"/>
        <v>275</v>
      </c>
      <c r="T12" s="144">
        <f t="shared" si="8"/>
        <v>0</v>
      </c>
      <c r="U12" s="131" t="s">
        <v>48</v>
      </c>
      <c r="V12" s="113" t="s">
        <v>48</v>
      </c>
      <c r="W12" s="132" t="s">
        <v>48</v>
      </c>
      <c r="X12" s="139" t="s">
        <v>48</v>
      </c>
      <c r="Y12" s="114" t="s">
        <v>48</v>
      </c>
      <c r="Z12" s="132" t="s">
        <v>48</v>
      </c>
      <c r="AA12" s="135" t="s">
        <v>48</v>
      </c>
      <c r="AB12" s="112" t="s">
        <v>48</v>
      </c>
      <c r="AC12" s="115" t="s">
        <v>48</v>
      </c>
      <c r="AD12" s="116" t="s">
        <v>48</v>
      </c>
      <c r="AE12" s="112" t="s">
        <v>48</v>
      </c>
      <c r="AF12" s="117" t="s">
        <v>48</v>
      </c>
      <c r="AG12" s="154">
        <v>248</v>
      </c>
      <c r="AH12" s="149">
        <v>26</v>
      </c>
      <c r="AI12" s="149">
        <v>135</v>
      </c>
      <c r="AJ12" s="199">
        <f>AI12/AG12</f>
        <v>0.54435483870967738</v>
      </c>
      <c r="AK12" s="149">
        <v>112</v>
      </c>
      <c r="AL12" s="150">
        <v>1</v>
      </c>
    </row>
    <row r="13" spans="1:41" x14ac:dyDescent="0.25">
      <c r="A13" s="82">
        <v>17</v>
      </c>
      <c r="B13" s="24" t="s">
        <v>10</v>
      </c>
      <c r="C13" s="25">
        <v>170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14">
        <v>11</v>
      </c>
      <c r="O13" s="11">
        <f t="shared" si="0"/>
        <v>6.4705882352941183E-2</v>
      </c>
      <c r="P13" s="12">
        <v>3</v>
      </c>
      <c r="Q13" s="13">
        <f t="shared" si="6"/>
        <v>8.2352941176470587E-2</v>
      </c>
      <c r="R13" s="145"/>
      <c r="S13" s="47">
        <f t="shared" si="7"/>
        <v>159</v>
      </c>
      <c r="T13" s="144">
        <f t="shared" si="8"/>
        <v>0</v>
      </c>
      <c r="U13" s="131" t="s">
        <v>48</v>
      </c>
      <c r="V13" s="113" t="s">
        <v>48</v>
      </c>
      <c r="W13" s="132" t="s">
        <v>48</v>
      </c>
      <c r="X13" s="139" t="s">
        <v>48</v>
      </c>
      <c r="Y13" s="114" t="s">
        <v>48</v>
      </c>
      <c r="Z13" s="132" t="s">
        <v>48</v>
      </c>
      <c r="AA13" s="135" t="s">
        <v>48</v>
      </c>
      <c r="AB13" s="112" t="s">
        <v>48</v>
      </c>
      <c r="AC13" s="115" t="s">
        <v>48</v>
      </c>
      <c r="AD13" s="116" t="s">
        <v>48</v>
      </c>
      <c r="AE13" s="112" t="s">
        <v>48</v>
      </c>
      <c r="AF13" s="117" t="s">
        <v>48</v>
      </c>
      <c r="AG13" s="155" t="s">
        <v>48</v>
      </c>
      <c r="AH13" s="156" t="s">
        <v>48</v>
      </c>
      <c r="AI13" s="156" t="s">
        <v>48</v>
      </c>
      <c r="AJ13" s="160" t="s">
        <v>48</v>
      </c>
      <c r="AK13" s="156" t="s">
        <v>48</v>
      </c>
      <c r="AL13" s="157" t="s">
        <v>48</v>
      </c>
    </row>
    <row r="14" spans="1:41" x14ac:dyDescent="0.25">
      <c r="A14" s="89">
        <v>6</v>
      </c>
      <c r="B14" s="45" t="s">
        <v>11</v>
      </c>
      <c r="C14" s="46">
        <v>369</v>
      </c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2">
        <v>22</v>
      </c>
      <c r="O14" s="163">
        <f t="shared" si="0"/>
        <v>5.9620596205962058E-2</v>
      </c>
      <c r="P14" s="47">
        <v>1</v>
      </c>
      <c r="Q14" s="164">
        <f t="shared" si="6"/>
        <v>6.2330623306233061E-2</v>
      </c>
      <c r="R14" s="165"/>
      <c r="S14" s="47">
        <f t="shared" si="7"/>
        <v>347</v>
      </c>
      <c r="T14" s="144">
        <f t="shared" si="8"/>
        <v>0</v>
      </c>
      <c r="U14" s="166" t="s">
        <v>48</v>
      </c>
      <c r="V14" s="167" t="s">
        <v>48</v>
      </c>
      <c r="W14" s="168" t="s">
        <v>48</v>
      </c>
      <c r="X14" s="169" t="s">
        <v>48</v>
      </c>
      <c r="Y14" s="170" t="s">
        <v>48</v>
      </c>
      <c r="Z14" s="168" t="s">
        <v>48</v>
      </c>
      <c r="AA14" s="171" t="s">
        <v>48</v>
      </c>
      <c r="AB14" s="172" t="s">
        <v>48</v>
      </c>
      <c r="AC14" s="173" t="s">
        <v>48</v>
      </c>
      <c r="AD14" s="174" t="s">
        <v>48</v>
      </c>
      <c r="AE14" s="172" t="s">
        <v>48</v>
      </c>
      <c r="AF14" s="175" t="s">
        <v>48</v>
      </c>
      <c r="AG14" s="176">
        <v>322</v>
      </c>
      <c r="AH14" s="177">
        <v>31</v>
      </c>
      <c r="AI14" s="177">
        <v>298</v>
      </c>
      <c r="AJ14" s="200">
        <f t="shared" si="5"/>
        <v>0.92546583850931674</v>
      </c>
      <c r="AK14" s="177">
        <v>24</v>
      </c>
      <c r="AL14" s="178"/>
    </row>
    <row r="15" spans="1:41" x14ac:dyDescent="0.25">
      <c r="A15" s="78">
        <v>8</v>
      </c>
      <c r="B15" s="79" t="s">
        <v>50</v>
      </c>
      <c r="C15" s="80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80"/>
      <c r="O15" s="181"/>
      <c r="P15" s="81"/>
      <c r="Q15" s="181"/>
      <c r="R15" s="106" t="s">
        <v>48</v>
      </c>
      <c r="S15" s="192" t="s">
        <v>48</v>
      </c>
      <c r="T15" s="193" t="s">
        <v>48</v>
      </c>
      <c r="U15" s="107" t="s">
        <v>48</v>
      </c>
      <c r="V15" s="107" t="s">
        <v>48</v>
      </c>
      <c r="W15" s="182" t="s">
        <v>48</v>
      </c>
      <c r="X15" s="108"/>
      <c r="Y15" s="108"/>
      <c r="Z15" s="182"/>
      <c r="AA15" s="106" t="s">
        <v>48</v>
      </c>
      <c r="AB15" s="106" t="s">
        <v>48</v>
      </c>
      <c r="AC15" s="109" t="s">
        <v>48</v>
      </c>
      <c r="AD15" s="110" t="s">
        <v>48</v>
      </c>
      <c r="AE15" s="106" t="s">
        <v>48</v>
      </c>
      <c r="AF15" s="106" t="s">
        <v>48</v>
      </c>
      <c r="AG15" s="186" t="s">
        <v>48</v>
      </c>
      <c r="AH15" s="186" t="s">
        <v>48</v>
      </c>
      <c r="AI15" s="186" t="s">
        <v>48</v>
      </c>
      <c r="AJ15" s="187" t="s">
        <v>48</v>
      </c>
      <c r="AK15" s="186" t="s">
        <v>48</v>
      </c>
      <c r="AL15" s="188" t="s">
        <v>48</v>
      </c>
    </row>
    <row r="16" spans="1:41" x14ac:dyDescent="0.25">
      <c r="A16" s="83">
        <v>7</v>
      </c>
      <c r="B16" s="84" t="s">
        <v>51</v>
      </c>
      <c r="C16" s="85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7"/>
      <c r="O16" s="88"/>
      <c r="P16" s="62"/>
      <c r="Q16" s="88"/>
      <c r="R16" s="118" t="s">
        <v>48</v>
      </c>
      <c r="S16" s="194" t="s">
        <v>48</v>
      </c>
      <c r="T16" s="195" t="s">
        <v>48</v>
      </c>
      <c r="U16" s="183"/>
      <c r="V16" s="183"/>
      <c r="W16" s="184"/>
      <c r="X16" s="185"/>
      <c r="Y16" s="185"/>
      <c r="Z16" s="184"/>
      <c r="AA16" s="118" t="s">
        <v>48</v>
      </c>
      <c r="AB16" s="118" t="s">
        <v>48</v>
      </c>
      <c r="AC16" s="119" t="s">
        <v>48</v>
      </c>
      <c r="AD16" s="120" t="s">
        <v>48</v>
      </c>
      <c r="AE16" s="118" t="s">
        <v>48</v>
      </c>
      <c r="AF16" s="118" t="s">
        <v>48</v>
      </c>
      <c r="AG16" s="189" t="s">
        <v>48</v>
      </c>
      <c r="AH16" s="189" t="s">
        <v>48</v>
      </c>
      <c r="AI16" s="189" t="s">
        <v>48</v>
      </c>
      <c r="AJ16" s="190" t="s">
        <v>48</v>
      </c>
      <c r="AK16" s="189" t="s">
        <v>48</v>
      </c>
      <c r="AL16" s="191" t="s">
        <v>48</v>
      </c>
    </row>
    <row r="17" spans="1:38" x14ac:dyDescent="0.25">
      <c r="A17" s="213" t="s">
        <v>52</v>
      </c>
      <c r="B17" s="214"/>
      <c r="C17" s="59">
        <f>SUM(C3:C14)</f>
        <v>5347</v>
      </c>
      <c r="D17" s="59">
        <f t="shared" ref="D17:N17" si="9">SUM(D3:D14)</f>
        <v>11</v>
      </c>
      <c r="E17" s="59">
        <f t="shared" si="9"/>
        <v>22</v>
      </c>
      <c r="F17" s="59">
        <f t="shared" si="9"/>
        <v>5</v>
      </c>
      <c r="G17" s="59">
        <f t="shared" si="9"/>
        <v>6</v>
      </c>
      <c r="H17" s="59">
        <f t="shared" si="9"/>
        <v>36</v>
      </c>
      <c r="I17" s="59">
        <f t="shared" si="9"/>
        <v>2</v>
      </c>
      <c r="J17" s="59">
        <f t="shared" si="9"/>
        <v>1</v>
      </c>
      <c r="K17" s="59">
        <f t="shared" si="9"/>
        <v>39</v>
      </c>
      <c r="L17" s="59">
        <f t="shared" si="9"/>
        <v>5</v>
      </c>
      <c r="M17" s="59">
        <f t="shared" si="9"/>
        <v>42</v>
      </c>
      <c r="N17" s="59">
        <f t="shared" si="9"/>
        <v>139</v>
      </c>
      <c r="O17" s="75">
        <f>N17/C17</f>
        <v>2.5995885543295304E-2</v>
      </c>
      <c r="P17" s="59" t="e">
        <f>SUM(P3:P14)</f>
        <v>#REF!</v>
      </c>
      <c r="Q17" s="76" t="e">
        <f>(SUM(N17,P17))/C17</f>
        <v>#REF!</v>
      </c>
      <c r="R17" s="77">
        <f>SUM(R3:R14)</f>
        <v>3703</v>
      </c>
      <c r="S17" s="77">
        <f>SUM(S3:S14)</f>
        <v>1514</v>
      </c>
      <c r="T17" s="60">
        <f>R17/C17</f>
        <v>0.69253787170375913</v>
      </c>
      <c r="U17" s="77">
        <f>SUM(U3:U14)</f>
        <v>1229</v>
      </c>
      <c r="V17" s="77">
        <f t="shared" ref="V17:AC17" si="10">SUM(V3:V14)</f>
        <v>112</v>
      </c>
      <c r="W17" s="77">
        <f t="shared" si="10"/>
        <v>1099</v>
      </c>
      <c r="X17" s="77">
        <f t="shared" si="10"/>
        <v>2921</v>
      </c>
      <c r="Y17" s="77">
        <f t="shared" si="10"/>
        <v>276</v>
      </c>
      <c r="Z17" s="77">
        <f t="shared" si="10"/>
        <v>2329</v>
      </c>
      <c r="AA17" s="77">
        <f t="shared" si="10"/>
        <v>3484</v>
      </c>
      <c r="AB17" s="77">
        <f t="shared" si="10"/>
        <v>350</v>
      </c>
      <c r="AC17" s="77">
        <f t="shared" si="10"/>
        <v>3364</v>
      </c>
      <c r="AD17" s="60">
        <f>AC17/AA17</f>
        <v>0.96555683122847302</v>
      </c>
      <c r="AE17" s="61">
        <f>SUM(AE3:AE14)</f>
        <v>113</v>
      </c>
      <c r="AF17" s="61">
        <f>SUM(AF3:AF14)</f>
        <v>7</v>
      </c>
      <c r="AG17" s="61">
        <f>SUM(AG3:AG14)</f>
        <v>4655</v>
      </c>
      <c r="AH17" s="61">
        <f t="shared" ref="AH17:AL17" si="11">SUM(AH3:AH14)</f>
        <v>419</v>
      </c>
      <c r="AI17" s="61">
        <f t="shared" si="11"/>
        <v>3358</v>
      </c>
      <c r="AJ17" s="201">
        <f>AI17/AG17</f>
        <v>0.72137486573576803</v>
      </c>
      <c r="AK17" s="61">
        <f t="shared" si="11"/>
        <v>1292</v>
      </c>
      <c r="AL17" s="61">
        <f t="shared" si="11"/>
        <v>5</v>
      </c>
    </row>
    <row r="18" spans="1:38" x14ac:dyDescent="0.25"/>
    <row r="19" spans="1:38" ht="30" customHeight="1" x14ac:dyDescent="0.25">
      <c r="B19" s="205" t="s">
        <v>53</v>
      </c>
      <c r="C19" s="205"/>
      <c r="D19" s="205"/>
      <c r="E19" s="207" t="s">
        <v>54</v>
      </c>
      <c r="F19" s="207"/>
      <c r="G19" s="207"/>
      <c r="AD19" s="57"/>
    </row>
    <row r="20" spans="1:38" x14ac:dyDescent="0.25">
      <c r="B20" s="206" t="s">
        <v>55</v>
      </c>
      <c r="C20" s="206"/>
      <c r="D20" s="206"/>
      <c r="E20" s="208">
        <v>46118</v>
      </c>
      <c r="F20" s="208"/>
      <c r="G20" s="208"/>
      <c r="AD20" s="57"/>
    </row>
    <row r="21" spans="1:38" x14ac:dyDescent="0.25">
      <c r="AA21" s="56"/>
      <c r="AD21" s="57"/>
    </row>
    <row r="22" spans="1:38" x14ac:dyDescent="0.25">
      <c r="B22" s="1" t="s">
        <v>56</v>
      </c>
      <c r="E22" s="22"/>
      <c r="AD22" s="57"/>
    </row>
    <row r="23" spans="1:38" x14ac:dyDescent="0.25">
      <c r="B23" s="18" t="s">
        <v>9</v>
      </c>
      <c r="AD23" s="57"/>
    </row>
    <row r="24" spans="1:38" x14ac:dyDescent="0.25">
      <c r="B24" s="18" t="s">
        <v>49</v>
      </c>
      <c r="AD24" s="57"/>
    </row>
    <row r="25" spans="1:38" x14ac:dyDescent="0.25">
      <c r="B25" s="70" t="s">
        <v>10</v>
      </c>
      <c r="AD25" s="57"/>
    </row>
    <row r="26" spans="1:38" x14ac:dyDescent="0.25">
      <c r="B26" s="18" t="s">
        <v>11</v>
      </c>
      <c r="AD26" s="57"/>
    </row>
    <row r="27" spans="1:38" x14ac:dyDescent="0.25">
      <c r="B27" s="71" t="s">
        <v>57</v>
      </c>
    </row>
    <row r="28" spans="1:38" x14ac:dyDescent="0.25">
      <c r="B28" s="70" t="s">
        <v>50</v>
      </c>
    </row>
    <row r="29" spans="1:38" ht="15" customHeight="1" x14ac:dyDescent="0.25">
      <c r="B29" s="70" t="s">
        <v>51</v>
      </c>
    </row>
    <row r="30" spans="1:38" ht="15" customHeight="1" x14ac:dyDescent="0.25">
      <c r="B30" s="1" t="s">
        <v>58</v>
      </c>
    </row>
    <row r="31" spans="1:38" ht="15" customHeight="1" x14ac:dyDescent="0.25">
      <c r="B31" s="1" t="s">
        <v>59</v>
      </c>
    </row>
    <row r="32" spans="1:38" ht="15" customHeight="1" x14ac:dyDescent="0.25">
      <c r="B32" s="1" t="s">
        <v>60</v>
      </c>
    </row>
  </sheetData>
  <mergeCells count="9">
    <mergeCell ref="R1:AL1"/>
    <mergeCell ref="N2:O2"/>
    <mergeCell ref="B19:D19"/>
    <mergeCell ref="B20:D20"/>
    <mergeCell ref="E19:G19"/>
    <mergeCell ref="E20:G20"/>
    <mergeCell ref="A1:M1"/>
    <mergeCell ref="A2:B2"/>
    <mergeCell ref="A17:B17"/>
  </mergeCells>
  <conditionalFormatting sqref="AD3:AD10">
    <cfRule type="expression" dxfId="8" priority="4">
      <formula>$AD3&lt;=60%</formula>
    </cfRule>
    <cfRule type="expression" dxfId="7" priority="5">
      <formula>$AD3&lt;=95%</formula>
    </cfRule>
    <cfRule type="expression" dxfId="6" priority="6">
      <formula>$AD3&gt;95%</formula>
    </cfRule>
  </conditionalFormatting>
  <conditionalFormatting sqref="AD17">
    <cfRule type="expression" dxfId="5" priority="1">
      <formula>$AD17&lt;=60%</formula>
    </cfRule>
    <cfRule type="expression" dxfId="4" priority="2">
      <formula>$AD17&lt;=95%</formula>
    </cfRule>
    <cfRule type="expression" dxfId="3" priority="3">
      <formula>$AD17&gt;95%</formula>
    </cfRule>
  </conditionalFormatting>
  <hyperlinks>
    <hyperlink ref="E19:G19" r:id="rId1" display="https://gobiernobogota-my.sharepoint.com/:f:/g/personal/juanj_ortiz_gobiernobogota_gov_co/IgCbo9MaGth4TrFDKWi3NjGaAQiIBDBQCW-31RXiqvwyRoM?e=40s5bU" xr:uid="{4743C8C4-1F58-4BA4-8D56-D8EC830991A8}"/>
  </hyperlink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764B-8848-4B64-A64A-5C9F9FE1A3F1}">
  <dimension ref="A2:G15"/>
  <sheetViews>
    <sheetView workbookViewId="0">
      <selection activeCell="F3" sqref="F3"/>
    </sheetView>
  </sheetViews>
  <sheetFormatPr baseColWidth="10" defaultColWidth="9.140625" defaultRowHeight="15" x14ac:dyDescent="0.25"/>
  <cols>
    <col min="1" max="1" width="3.28515625" bestFit="1" customWidth="1"/>
    <col min="2" max="2" width="22.85546875" customWidth="1"/>
    <col min="3" max="6" width="19.85546875" customWidth="1"/>
    <col min="7" max="7" width="17.7109375" customWidth="1"/>
  </cols>
  <sheetData>
    <row r="2" spans="1:7" ht="60" x14ac:dyDescent="0.25">
      <c r="A2" s="215" t="s">
        <v>0</v>
      </c>
      <c r="B2" s="215"/>
      <c r="C2" s="2" t="s">
        <v>14</v>
      </c>
      <c r="D2" s="4" t="s">
        <v>25</v>
      </c>
      <c r="E2" s="6" t="s">
        <v>28</v>
      </c>
      <c r="F2" s="6" t="s">
        <v>44</v>
      </c>
      <c r="G2" s="6" t="s">
        <v>61</v>
      </c>
    </row>
    <row r="3" spans="1:7" x14ac:dyDescent="0.25">
      <c r="A3" s="23">
        <v>1</v>
      </c>
      <c r="B3" s="24" t="s">
        <v>4</v>
      </c>
      <c r="C3" s="25">
        <f>DATOS!C3</f>
        <v>425</v>
      </c>
      <c r="D3" s="10">
        <f>DATOS!N3</f>
        <v>11</v>
      </c>
      <c r="E3" s="12">
        <f>DATOS!R3</f>
        <v>404</v>
      </c>
      <c r="F3" s="12">
        <f>DATOS!AI3</f>
        <v>295</v>
      </c>
      <c r="G3" s="55">
        <f>DATOS!AJ3</f>
        <v>0.8452722063037249</v>
      </c>
    </row>
    <row r="4" spans="1:7" x14ac:dyDescent="0.25">
      <c r="A4" s="26">
        <v>2</v>
      </c>
      <c r="B4" s="27" t="s">
        <v>6</v>
      </c>
      <c r="C4" s="25">
        <f>DATOS!C4</f>
        <v>240</v>
      </c>
      <c r="D4" s="10">
        <f>DATOS!N4</f>
        <v>1</v>
      </c>
      <c r="E4" s="12">
        <f>DATOS!R4</f>
        <v>231</v>
      </c>
      <c r="F4" s="12">
        <f>DATOS!AI4</f>
        <v>165</v>
      </c>
      <c r="G4" s="55">
        <f>DATOS!AJ4</f>
        <v>0.81280788177339902</v>
      </c>
    </row>
    <row r="5" spans="1:7" x14ac:dyDescent="0.25">
      <c r="A5" s="23">
        <v>4</v>
      </c>
      <c r="B5" s="24" t="s">
        <v>2</v>
      </c>
      <c r="C5" s="25">
        <f>DATOS!C5</f>
        <v>830</v>
      </c>
      <c r="D5" s="10">
        <f>DATOS!N5</f>
        <v>7</v>
      </c>
      <c r="E5" s="12">
        <f>DATOS!R5</f>
        <v>823</v>
      </c>
      <c r="F5" s="12">
        <f>DATOS!AI5</f>
        <v>629</v>
      </c>
      <c r="G5" s="55">
        <f>DATOS!AJ5</f>
        <v>0.8211488250652742</v>
      </c>
    </row>
    <row r="6" spans="1:7" x14ac:dyDescent="0.25">
      <c r="A6" s="23">
        <v>11</v>
      </c>
      <c r="B6" s="24" t="s">
        <v>3</v>
      </c>
      <c r="C6" s="25">
        <f>DATOS!C6</f>
        <v>662</v>
      </c>
      <c r="D6" s="10">
        <f>DATOS!N6</f>
        <v>35</v>
      </c>
      <c r="E6" s="12">
        <f>DATOS!R6</f>
        <v>636</v>
      </c>
      <c r="F6" s="12">
        <f>DATOS!AI6</f>
        <v>0</v>
      </c>
      <c r="G6" s="55">
        <f>DATOS!AJ6</f>
        <v>0</v>
      </c>
    </row>
    <row r="7" spans="1:7" x14ac:dyDescent="0.25">
      <c r="A7" s="23">
        <v>13</v>
      </c>
      <c r="B7" s="24" t="s">
        <v>5</v>
      </c>
      <c r="C7" s="25">
        <f>DATOS!C7</f>
        <v>288</v>
      </c>
      <c r="D7" s="10">
        <f>DATOS!N7</f>
        <v>1</v>
      </c>
      <c r="E7" s="12">
        <f>DATOS!R7</f>
        <v>287</v>
      </c>
      <c r="F7" s="12">
        <f>DATOS!AI7</f>
        <v>254</v>
      </c>
      <c r="G7" s="55">
        <f>DATOS!AJ7</f>
        <v>0.93040293040293043</v>
      </c>
    </row>
    <row r="8" spans="1:7" x14ac:dyDescent="0.25">
      <c r="A8" s="26">
        <v>15</v>
      </c>
      <c r="B8" s="27" t="s">
        <v>8</v>
      </c>
      <c r="C8" s="25">
        <f>DATOS!C8</f>
        <v>250</v>
      </c>
      <c r="D8" s="10">
        <f>DATOS!N8</f>
        <v>12</v>
      </c>
      <c r="E8" s="12">
        <f>DATOS!R8</f>
        <v>239</v>
      </c>
      <c r="F8" s="12">
        <f>DATOS!AI8</f>
        <v>208</v>
      </c>
      <c r="G8" s="55">
        <f>DATOS!AJ8</f>
        <v>0.9244444444444444</v>
      </c>
    </row>
    <row r="9" spans="1:7" x14ac:dyDescent="0.25">
      <c r="A9" s="26">
        <v>19</v>
      </c>
      <c r="B9" s="27" t="s">
        <v>7</v>
      </c>
      <c r="C9" s="25">
        <f>DATOS!C9</f>
        <v>794</v>
      </c>
      <c r="D9" s="10">
        <f>DATOS!N9</f>
        <v>24</v>
      </c>
      <c r="E9" s="12">
        <f>DATOS!R9</f>
        <v>708</v>
      </c>
      <c r="F9" s="12">
        <f>DATOS!AI9</f>
        <v>677</v>
      </c>
      <c r="G9" s="55">
        <f>DATOS!AJ9</f>
        <v>0.93250688705234164</v>
      </c>
    </row>
    <row r="10" spans="1:7" x14ac:dyDescent="0.25">
      <c r="A10" s="23">
        <v>20</v>
      </c>
      <c r="B10" s="24" t="s">
        <v>1</v>
      </c>
      <c r="C10" s="25">
        <f>DATOS!C10</f>
        <v>390</v>
      </c>
      <c r="D10" s="10">
        <f>DATOS!N10</f>
        <v>13</v>
      </c>
      <c r="E10" s="12">
        <f>DATOS!R10</f>
        <v>375</v>
      </c>
      <c r="F10" s="12">
        <f>DATOS!AI10</f>
        <v>344</v>
      </c>
      <c r="G10" s="55">
        <f>DATOS!AJ10</f>
        <v>0.95290858725761773</v>
      </c>
    </row>
    <row r="11" spans="1:7" x14ac:dyDescent="0.25">
      <c r="A11" s="23">
        <v>10</v>
      </c>
      <c r="B11" s="24" t="s">
        <v>9</v>
      </c>
      <c r="C11" s="25">
        <f>DATOS!C11</f>
        <v>652</v>
      </c>
      <c r="D11" s="10">
        <f>DATOS!N11</f>
        <v>0</v>
      </c>
      <c r="E11" s="12">
        <f>DATOS!R11</f>
        <v>0</v>
      </c>
      <c r="F11" s="12">
        <f>DATOS!AI11</f>
        <v>353</v>
      </c>
      <c r="G11" s="55">
        <f>DATOS!AJ11</f>
        <v>0.58833333333333337</v>
      </c>
    </row>
    <row r="12" spans="1:7" x14ac:dyDescent="0.25">
      <c r="A12" s="23">
        <v>14</v>
      </c>
      <c r="B12" s="24" t="s">
        <v>49</v>
      </c>
      <c r="C12" s="25">
        <f>DATOS!C12</f>
        <v>277</v>
      </c>
      <c r="D12" s="10">
        <f>DATOS!N12</f>
        <v>2</v>
      </c>
      <c r="E12" s="12">
        <f>DATOS!R12</f>
        <v>0</v>
      </c>
      <c r="F12" s="12">
        <f>DATOS!AI12</f>
        <v>135</v>
      </c>
      <c r="G12" s="55">
        <f>DATOS!AJ12</f>
        <v>0.54435483870967738</v>
      </c>
    </row>
    <row r="13" spans="1:7" x14ac:dyDescent="0.25">
      <c r="A13" s="23">
        <v>17</v>
      </c>
      <c r="B13" s="24" t="s">
        <v>10</v>
      </c>
      <c r="C13" s="25">
        <f>DATOS!C13</f>
        <v>170</v>
      </c>
      <c r="D13" s="10">
        <f>DATOS!N13</f>
        <v>11</v>
      </c>
      <c r="E13" s="12">
        <f>DATOS!R13</f>
        <v>0</v>
      </c>
      <c r="F13" s="12" t="str">
        <f>DATOS!AI13</f>
        <v>No aplica</v>
      </c>
      <c r="G13" s="55" t="str">
        <f>DATOS!AJ13</f>
        <v>No aplica</v>
      </c>
    </row>
    <row r="14" spans="1:7" x14ac:dyDescent="0.25">
      <c r="A14" s="23">
        <v>6</v>
      </c>
      <c r="B14" s="24" t="s">
        <v>11</v>
      </c>
      <c r="C14" s="25">
        <f>DATOS!C14</f>
        <v>369</v>
      </c>
      <c r="D14" s="10">
        <f>DATOS!N14</f>
        <v>22</v>
      </c>
      <c r="E14" s="12">
        <f>DATOS!R14</f>
        <v>0</v>
      </c>
      <c r="F14" s="12">
        <f>DATOS!AI14</f>
        <v>298</v>
      </c>
      <c r="G14" s="55">
        <f>DATOS!AJ14</f>
        <v>0.92546583850931674</v>
      </c>
    </row>
    <row r="15" spans="1:7" x14ac:dyDescent="0.25">
      <c r="A15" s="216" t="s">
        <v>52</v>
      </c>
      <c r="B15" s="216"/>
      <c r="C15" s="196">
        <f>SUM(C3:C14)</f>
        <v>5347</v>
      </c>
      <c r="D15" s="196">
        <f t="shared" ref="D15:F15" si="0">SUM(D3:D14)</f>
        <v>139</v>
      </c>
      <c r="E15" s="196">
        <f t="shared" si="0"/>
        <v>3703</v>
      </c>
      <c r="F15" s="196">
        <f t="shared" si="0"/>
        <v>3358</v>
      </c>
      <c r="G15" s="197">
        <f>DATOS!AJ17</f>
        <v>0.72137486573576803</v>
      </c>
    </row>
  </sheetData>
  <mergeCells count="2">
    <mergeCell ref="A2:B2"/>
    <mergeCell ref="A15:B15"/>
  </mergeCells>
  <conditionalFormatting sqref="G3:G15">
    <cfRule type="expression" dxfId="2" priority="1">
      <formula>$G3&gt;95%</formula>
    </cfRule>
    <cfRule type="expression" dxfId="1" priority="2">
      <formula>$G3&lt;=95%</formula>
    </cfRule>
    <cfRule type="expression" dxfId="0" priority="3">
      <formula>$G3&lt;=60%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9b5031-7364-41b1-96aa-8f3c8d0c4363" xsi:nil="true"/>
    <lcf76f155ced4ddcb4097134ff3c332f xmlns="282430d7-784f-41d7-961a-75bbfd7f420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6B38F0CBA7714AB7A5593F8F7D153B" ma:contentTypeVersion="11" ma:contentTypeDescription="Crear nuevo documento." ma:contentTypeScope="" ma:versionID="0459d37dfa14df57f370c0bff14c51e1">
  <xsd:schema xmlns:xsd="http://www.w3.org/2001/XMLSchema" xmlns:xs="http://www.w3.org/2001/XMLSchema" xmlns:p="http://schemas.microsoft.com/office/2006/metadata/properties" xmlns:ns2="282430d7-784f-41d7-961a-75bbfd7f4200" xmlns:ns3="3e9b5031-7364-41b1-96aa-8f3c8d0c4363" targetNamespace="http://schemas.microsoft.com/office/2006/metadata/properties" ma:root="true" ma:fieldsID="6eff6a7dfce03c8b2dd84b619b45bb61" ns2:_="" ns3:_="">
    <xsd:import namespace="282430d7-784f-41d7-961a-75bbfd7f4200"/>
    <xsd:import namespace="3e9b5031-7364-41b1-96aa-8f3c8d0c43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430d7-784f-41d7-961a-75bbfd7f4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b5031-7364-41b1-96aa-8f3c8d0c436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3a900-2435-422b-a0d7-df0d2d7a4365}" ma:internalName="TaxCatchAll" ma:showField="CatchAllData" ma:web="3e9b5031-7364-41b1-96aa-8f3c8d0c43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86859A-32FE-4C55-AB3C-1C268B4097D9}">
  <ds:schemaRefs>
    <ds:schemaRef ds:uri="http://schemas.microsoft.com/office/2006/metadata/properties"/>
    <ds:schemaRef ds:uri="http://schemas.microsoft.com/office/infopath/2007/PartnerControls"/>
    <ds:schemaRef ds:uri="4c37b329-dd8e-4702-8738-03066c5e2716"/>
    <ds:schemaRef ds:uri="66552042-5c7d-48dd-80c5-dd57f011de04"/>
  </ds:schemaRefs>
</ds:datastoreItem>
</file>

<file path=customXml/itemProps2.xml><?xml version="1.0" encoding="utf-8"?>
<ds:datastoreItem xmlns:ds="http://schemas.openxmlformats.org/officeDocument/2006/customXml" ds:itemID="{BE1C269B-90B5-44BB-B4F1-E95924809E1C}"/>
</file>

<file path=customXml/itemProps3.xml><?xml version="1.0" encoding="utf-8"?>
<ds:datastoreItem xmlns:ds="http://schemas.openxmlformats.org/officeDocument/2006/customXml" ds:itemID="{DD8F7C47-AC5B-4539-9B7D-725FC5E03E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Angie Quintero</dc:creator>
  <cp:keywords/>
  <dc:description/>
  <cp:lastModifiedBy>Enith Lorena Castellanos Garcia</cp:lastModifiedBy>
  <cp:revision/>
  <dcterms:created xsi:type="dcterms:W3CDTF">2026-02-26T14:02:59Z</dcterms:created>
  <dcterms:modified xsi:type="dcterms:W3CDTF">2026-05-12T17:41:13Z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0x0101000C6B38F0CBA7714AB7A5593F8F7D153B</vt:lpwstr>
  </property>
  <property fmtid="{D5CDD505-2E9C-101B-9397-08002B2CF9AE}" pid="3" name="MediaServiceImageTags">
    <vt:lpwstr/>
  </property>
</Properties>
</file>